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Лист1!$A$1:$J$789</definedName>
    <definedName name="Print_Titles" localSheetId="0">Лист1!$12:$13</definedName>
    <definedName name="_xlnm.Print_Area" localSheetId="0">Лист1!$A$1:$J$794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6" i="1" l="1"/>
  <c r="I451" i="1" s="1"/>
  <c r="I450" i="1" s="1"/>
  <c r="K541" i="1"/>
  <c r="I540" i="1"/>
  <c r="K540" i="1" s="1"/>
  <c r="K360" i="1" l="1"/>
  <c r="K361" i="1"/>
  <c r="H362" i="1"/>
  <c r="H360" i="1"/>
  <c r="J360" i="1"/>
  <c r="I360" i="1"/>
  <c r="G361" i="1"/>
  <c r="E361" i="1"/>
  <c r="D361" i="1"/>
  <c r="I150" i="1" l="1"/>
  <c r="K290" i="1"/>
  <c r="K285" i="1"/>
  <c r="K279" i="1"/>
  <c r="K280" i="1"/>
  <c r="I279" i="1"/>
  <c r="K210" i="1"/>
  <c r="K211" i="1"/>
  <c r="K190" i="1"/>
  <c r="K191" i="1"/>
  <c r="K205" i="1"/>
  <c r="K206" i="1"/>
  <c r="G356" i="1" l="1"/>
  <c r="E356" i="1"/>
  <c r="D356" i="1"/>
  <c r="H357" i="1"/>
  <c r="H355" i="1"/>
  <c r="J355" i="1"/>
  <c r="I355" i="1"/>
  <c r="F365" i="1" l="1"/>
  <c r="K351" i="1" l="1"/>
  <c r="J350" i="1"/>
  <c r="I350" i="1"/>
  <c r="H705" i="1" l="1"/>
  <c r="H169" i="1" l="1"/>
  <c r="K346" i="1" l="1"/>
  <c r="J345" i="1"/>
  <c r="I345" i="1"/>
  <c r="G347" i="1"/>
  <c r="E347" i="1"/>
  <c r="D347" i="1"/>
  <c r="H621" i="1" l="1"/>
  <c r="K636" i="1"/>
  <c r="H635" i="1"/>
  <c r="G635" i="1"/>
  <c r="F635" i="1"/>
  <c r="E635" i="1"/>
  <c r="D635" i="1"/>
  <c r="J635" i="1"/>
  <c r="I635" i="1"/>
  <c r="K635" i="1" l="1"/>
  <c r="H35" i="1"/>
  <c r="H36" i="1" l="1"/>
  <c r="J59" i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J74" i="1"/>
  <c r="I74" i="1"/>
  <c r="H74" i="1"/>
  <c r="D69" i="1"/>
  <c r="E69" i="1"/>
  <c r="F69" i="1"/>
  <c r="G74" i="1"/>
  <c r="F74" i="1"/>
  <c r="E74" i="1"/>
  <c r="D74" i="1"/>
  <c r="J69" i="1"/>
  <c r="I69" i="1"/>
  <c r="H69" i="1"/>
  <c r="G69" i="1"/>
  <c r="K69" i="1" l="1"/>
  <c r="H782" i="1"/>
  <c r="H777" i="1" s="1"/>
  <c r="K794" i="1"/>
  <c r="K793" i="1"/>
  <c r="K792" i="1"/>
  <c r="K791" i="1"/>
  <c r="J790" i="1"/>
  <c r="I790" i="1"/>
  <c r="H790" i="1"/>
  <c r="G790" i="1"/>
  <c r="F790" i="1"/>
  <c r="E790" i="1"/>
  <c r="D790" i="1"/>
  <c r="J299" i="1"/>
  <c r="J150" i="1" s="1"/>
  <c r="K301" i="1"/>
  <c r="K300" i="1"/>
  <c r="H299" i="1"/>
  <c r="I284" i="1"/>
  <c r="K284" i="1" s="1"/>
  <c r="I289" i="1"/>
  <c r="K289" i="1" s="1"/>
  <c r="J661" i="1"/>
  <c r="I661" i="1"/>
  <c r="H661" i="1"/>
  <c r="J675" i="1"/>
  <c r="J660" i="1" s="1"/>
  <c r="I675" i="1"/>
  <c r="I660" i="1" s="1"/>
  <c r="H675" i="1"/>
  <c r="G675" i="1"/>
  <c r="F675" i="1"/>
  <c r="E675" i="1"/>
  <c r="D675" i="1"/>
  <c r="K790" i="1" l="1"/>
  <c r="K299" i="1"/>
  <c r="H44" i="1"/>
  <c r="H581" i="1" l="1"/>
  <c r="J590" i="1"/>
  <c r="I590" i="1"/>
  <c r="H590" i="1"/>
  <c r="G590" i="1"/>
  <c r="F590" i="1"/>
  <c r="E590" i="1"/>
  <c r="D590" i="1"/>
  <c r="H456" i="1" l="1"/>
  <c r="H254" i="1" l="1"/>
  <c r="J35" i="1" l="1"/>
  <c r="J30" i="1"/>
  <c r="I35" i="1" l="1"/>
  <c r="J31" i="1" l="1"/>
  <c r="I36" i="1"/>
  <c r="I30" i="1"/>
  <c r="I31" i="1"/>
  <c r="H32" i="1"/>
  <c r="H116" i="1"/>
  <c r="K130" i="1"/>
  <c r="K131" i="1"/>
  <c r="K132" i="1"/>
  <c r="K133" i="1"/>
  <c r="K125" i="1"/>
  <c r="K126" i="1"/>
  <c r="K127" i="1"/>
  <c r="K128" i="1"/>
  <c r="K120" i="1"/>
  <c r="K121" i="1"/>
  <c r="K122" i="1"/>
  <c r="K123" i="1"/>
  <c r="K118" i="1"/>
  <c r="K117" i="1"/>
  <c r="J115" i="1"/>
  <c r="G115" i="1"/>
  <c r="H115" i="1"/>
  <c r="I115" i="1"/>
  <c r="G116" i="1"/>
  <c r="I116" i="1"/>
  <c r="J116" i="1"/>
  <c r="F115" i="1"/>
  <c r="F116" i="1"/>
  <c r="E115" i="1"/>
  <c r="E116" i="1"/>
  <c r="J119" i="1"/>
  <c r="E119" i="1"/>
  <c r="F119" i="1"/>
  <c r="G119" i="1"/>
  <c r="H119" i="1"/>
  <c r="I119" i="1"/>
  <c r="D119" i="1"/>
  <c r="G124" i="1"/>
  <c r="E124" i="1"/>
  <c r="F124" i="1"/>
  <c r="H124" i="1"/>
  <c r="I124" i="1"/>
  <c r="J124" i="1"/>
  <c r="D124" i="1"/>
  <c r="F129" i="1"/>
  <c r="E129" i="1"/>
  <c r="G129" i="1"/>
  <c r="H129" i="1"/>
  <c r="I129" i="1"/>
  <c r="J129" i="1"/>
  <c r="D129" i="1"/>
  <c r="D115" i="1"/>
  <c r="D116" i="1"/>
  <c r="G114" i="1" l="1"/>
  <c r="E114" i="1"/>
  <c r="F114" i="1"/>
  <c r="K119" i="1"/>
  <c r="J114" i="1"/>
  <c r="K129" i="1"/>
  <c r="K124" i="1"/>
  <c r="H114" i="1"/>
  <c r="K116" i="1"/>
  <c r="K115" i="1"/>
  <c r="I114" i="1"/>
  <c r="D114" i="1"/>
  <c r="J36" i="1"/>
  <c r="H37" i="1"/>
  <c r="H38" i="1"/>
  <c r="I39" i="1"/>
  <c r="H64" i="1"/>
  <c r="H49" i="1"/>
  <c r="H34" i="1" l="1"/>
  <c r="K114" i="1"/>
  <c r="K576" i="1"/>
  <c r="J580" i="1"/>
  <c r="I580" i="1"/>
  <c r="H580" i="1"/>
  <c r="G580" i="1"/>
  <c r="F580" i="1"/>
  <c r="E580" i="1"/>
  <c r="D580" i="1"/>
  <c r="K673" i="1" l="1"/>
  <c r="K663" i="1"/>
  <c r="K664" i="1"/>
  <c r="K666" i="1"/>
  <c r="K667" i="1"/>
  <c r="K668" i="1"/>
  <c r="K669" i="1"/>
  <c r="K671" i="1"/>
  <c r="K672" i="1"/>
  <c r="K674" i="1"/>
  <c r="H670" i="1"/>
  <c r="H665" i="1"/>
  <c r="K661" i="1"/>
  <c r="H662" i="1"/>
  <c r="K662" i="1" s="1"/>
  <c r="H651" i="1"/>
  <c r="G670" i="1"/>
  <c r="F670" i="1"/>
  <c r="E670" i="1"/>
  <c r="D670" i="1"/>
  <c r="G665" i="1"/>
  <c r="F665" i="1"/>
  <c r="E665" i="1"/>
  <c r="D665" i="1"/>
  <c r="G660" i="1"/>
  <c r="F660" i="1"/>
  <c r="E660" i="1"/>
  <c r="D660" i="1"/>
  <c r="D39" i="1"/>
  <c r="K67" i="1"/>
  <c r="K65" i="1"/>
  <c r="K66" i="1"/>
  <c r="K68" i="1"/>
  <c r="K50" i="1"/>
  <c r="J64" i="1"/>
  <c r="I64" i="1"/>
  <c r="F64" i="1"/>
  <c r="G64" i="1"/>
  <c r="E64" i="1"/>
  <c r="D64" i="1"/>
  <c r="E49" i="1"/>
  <c r="D49" i="1"/>
  <c r="H660" i="1" l="1"/>
  <c r="K64" i="1"/>
  <c r="D34" i="1"/>
  <c r="K670" i="1"/>
  <c r="K665" i="1"/>
  <c r="H646" i="1"/>
  <c r="H641" i="1" s="1"/>
  <c r="K660" i="1"/>
  <c r="J585" i="1"/>
  <c r="I585" i="1"/>
  <c r="H585" i="1"/>
  <c r="G585" i="1"/>
  <c r="F585" i="1"/>
  <c r="E585" i="1"/>
  <c r="D585" i="1"/>
  <c r="J740" i="1"/>
  <c r="I740" i="1"/>
  <c r="H740" i="1"/>
  <c r="G740" i="1"/>
  <c r="F740" i="1"/>
  <c r="E740" i="1"/>
  <c r="D740" i="1"/>
  <c r="J735" i="1"/>
  <c r="I735" i="1"/>
  <c r="H735" i="1"/>
  <c r="G735" i="1"/>
  <c r="F735" i="1"/>
  <c r="E735" i="1"/>
  <c r="D735" i="1"/>
  <c r="K40" i="1" l="1"/>
  <c r="K45" i="1"/>
  <c r="I785" i="1" l="1"/>
  <c r="I781" i="1"/>
  <c r="I780" i="1" s="1"/>
  <c r="I770" i="1" s="1"/>
  <c r="I774" i="1"/>
  <c r="I769" i="1" s="1"/>
  <c r="I773" i="1"/>
  <c r="I768" i="1" s="1"/>
  <c r="I772" i="1"/>
  <c r="I767" i="1" s="1"/>
  <c r="I755" i="1"/>
  <c r="I730" i="1"/>
  <c r="I725" i="1"/>
  <c r="I720" i="1"/>
  <c r="I717" i="1"/>
  <c r="I687" i="1" s="1"/>
  <c r="I716" i="1"/>
  <c r="I705" i="1"/>
  <c r="I700" i="1"/>
  <c r="I696" i="1"/>
  <c r="I695" i="1" s="1"/>
  <c r="I689" i="1"/>
  <c r="I684" i="1" s="1"/>
  <c r="I688" i="1"/>
  <c r="I683" i="1" s="1"/>
  <c r="I655" i="1"/>
  <c r="I650" i="1" s="1"/>
  <c r="I653" i="1"/>
  <c r="I652" i="1"/>
  <c r="I651" i="1"/>
  <c r="I645" i="1"/>
  <c r="I640" i="1" s="1"/>
  <c r="I641" i="1"/>
  <c r="I630" i="1"/>
  <c r="I625" i="1"/>
  <c r="I621" i="1"/>
  <c r="I620" i="1" s="1"/>
  <c r="I610" i="1"/>
  <c r="I600" i="1"/>
  <c r="I597" i="1"/>
  <c r="I596" i="1"/>
  <c r="I545" i="1"/>
  <c r="I485" i="1"/>
  <c r="I470" i="1"/>
  <c r="I464" i="1"/>
  <c r="I454" i="1" s="1"/>
  <c r="I463" i="1"/>
  <c r="I453" i="1" s="1"/>
  <c r="I462" i="1"/>
  <c r="I452" i="1" s="1"/>
  <c r="I459" i="1"/>
  <c r="I458" i="1"/>
  <c r="I457" i="1"/>
  <c r="I445" i="1"/>
  <c r="I164" i="1" s="1"/>
  <c r="I440" i="1"/>
  <c r="I159" i="1" s="1"/>
  <c r="I435" i="1"/>
  <c r="I430" i="1"/>
  <c r="I425" i="1"/>
  <c r="I420" i="1"/>
  <c r="I415" i="1"/>
  <c r="I405" i="1"/>
  <c r="I400" i="1"/>
  <c r="I395" i="1"/>
  <c r="I390" i="1"/>
  <c r="I385" i="1"/>
  <c r="I380" i="1"/>
  <c r="I375" i="1"/>
  <c r="I370" i="1"/>
  <c r="I365" i="1"/>
  <c r="I340" i="1"/>
  <c r="I335" i="1"/>
  <c r="I329" i="1"/>
  <c r="I324" i="1"/>
  <c r="I319" i="1"/>
  <c r="I264" i="1"/>
  <c r="I224" i="1"/>
  <c r="I214" i="1"/>
  <c r="I209" i="1"/>
  <c r="K209" i="1" s="1"/>
  <c r="I204" i="1"/>
  <c r="K204" i="1" s="1"/>
  <c r="I199" i="1"/>
  <c r="I194" i="1"/>
  <c r="I189" i="1"/>
  <c r="K189" i="1" s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79" i="1" s="1"/>
  <c r="I81" i="1"/>
  <c r="I80" i="1"/>
  <c r="I49" i="1"/>
  <c r="I44" i="1"/>
  <c r="I38" i="1"/>
  <c r="I37" i="1"/>
  <c r="I27" i="1" s="1"/>
  <c r="I33" i="1"/>
  <c r="I32" i="1"/>
  <c r="I141" i="1" l="1"/>
  <c r="I25" i="1"/>
  <c r="I26" i="1"/>
  <c r="I21" i="1" s="1"/>
  <c r="I34" i="1"/>
  <c r="I29" i="1"/>
  <c r="I682" i="1"/>
  <c r="I136" i="1"/>
  <c r="I17" i="1"/>
  <c r="I89" i="1"/>
  <c r="I691" i="1"/>
  <c r="I690" i="1" s="1"/>
  <c r="I23" i="1"/>
  <c r="I715" i="1"/>
  <c r="I685" i="1" s="1"/>
  <c r="I771" i="1"/>
  <c r="I154" i="1"/>
  <c r="I686" i="1"/>
  <c r="I681" i="1" s="1"/>
  <c r="I455" i="1"/>
  <c r="I28" i="1"/>
  <c r="I18" i="1" s="1"/>
  <c r="I145" i="1"/>
  <c r="I595" i="1"/>
  <c r="I149" i="1"/>
  <c r="I146" i="1"/>
  <c r="I711" i="1"/>
  <c r="I710" i="1" s="1"/>
  <c r="G254" i="1"/>
  <c r="I680" i="1" l="1"/>
  <c r="I24" i="1"/>
  <c r="I144" i="1"/>
  <c r="I140" i="1"/>
  <c r="I135" i="1" s="1"/>
  <c r="I20" i="1" s="1"/>
  <c r="I16" i="1"/>
  <c r="G400" i="1"/>
  <c r="I139" i="1" l="1"/>
  <c r="I134" i="1"/>
  <c r="I14" i="1" s="1"/>
  <c r="I15" i="1"/>
  <c r="I19" i="1"/>
  <c r="G575" i="1"/>
  <c r="G461" i="1" l="1"/>
  <c r="G460" i="1" s="1"/>
  <c r="K575" i="1"/>
  <c r="G150" i="1"/>
  <c r="G170" i="1"/>
  <c r="K421" i="1"/>
  <c r="J420" i="1"/>
  <c r="H420" i="1"/>
  <c r="G420" i="1"/>
  <c r="F420" i="1"/>
  <c r="E420" i="1"/>
  <c r="D420" i="1"/>
  <c r="K416" i="1"/>
  <c r="J415" i="1"/>
  <c r="H415" i="1"/>
  <c r="G415" i="1"/>
  <c r="F415" i="1"/>
  <c r="E415" i="1"/>
  <c r="D415" i="1"/>
  <c r="K401" i="1"/>
  <c r="J400" i="1"/>
  <c r="H400" i="1"/>
  <c r="F400" i="1"/>
  <c r="E400" i="1"/>
  <c r="D400" i="1"/>
  <c r="K400" i="1" l="1"/>
  <c r="K415" i="1"/>
  <c r="K420" i="1"/>
  <c r="K295" i="1" l="1"/>
  <c r="K296" i="1"/>
  <c r="H294" i="1"/>
  <c r="K294" i="1" s="1"/>
  <c r="K291" i="1"/>
  <c r="H289" i="1"/>
  <c r="H284" i="1"/>
  <c r="H279" i="1"/>
  <c r="H249" i="1"/>
  <c r="H209" i="1"/>
  <c r="J209" i="1"/>
  <c r="G209" i="1"/>
  <c r="F209" i="1"/>
  <c r="E209" i="1"/>
  <c r="D209" i="1"/>
  <c r="H204" i="1"/>
  <c r="J204" i="1"/>
  <c r="G204" i="1"/>
  <c r="F204" i="1"/>
  <c r="E204" i="1"/>
  <c r="D204" i="1"/>
  <c r="H451" i="1"/>
  <c r="H540" i="1"/>
  <c r="H520" i="1"/>
  <c r="G169" i="1" l="1"/>
  <c r="K396" i="1"/>
  <c r="J395" i="1"/>
  <c r="H395" i="1"/>
  <c r="G395" i="1"/>
  <c r="F395" i="1"/>
  <c r="E395" i="1"/>
  <c r="D395" i="1"/>
  <c r="K395" i="1" l="1"/>
  <c r="G781" i="1"/>
  <c r="G776" i="1" s="1"/>
  <c r="K789" i="1" l="1"/>
  <c r="K788" i="1"/>
  <c r="K787" i="1"/>
  <c r="K786" i="1"/>
  <c r="J785" i="1"/>
  <c r="H785" i="1"/>
  <c r="G785" i="1"/>
  <c r="F785" i="1"/>
  <c r="E785" i="1"/>
  <c r="D785" i="1"/>
  <c r="J781" i="1"/>
  <c r="J780" i="1" s="1"/>
  <c r="J770" i="1" s="1"/>
  <c r="H781" i="1"/>
  <c r="H776" i="1" s="1"/>
  <c r="G780" i="1"/>
  <c r="G770" i="1" s="1"/>
  <c r="F780" i="1"/>
  <c r="F770" i="1" s="1"/>
  <c r="E780" i="1"/>
  <c r="E770" i="1" s="1"/>
  <c r="D780" i="1"/>
  <c r="D770" i="1" s="1"/>
  <c r="K779" i="1"/>
  <c r="K778" i="1"/>
  <c r="K777" i="1"/>
  <c r="G775" i="1"/>
  <c r="E775" i="1"/>
  <c r="K774" i="1"/>
  <c r="J774" i="1"/>
  <c r="J769" i="1" s="1"/>
  <c r="H774" i="1"/>
  <c r="H769" i="1" s="1"/>
  <c r="G774" i="1"/>
  <c r="G769" i="1" s="1"/>
  <c r="F774" i="1"/>
  <c r="F769" i="1" s="1"/>
  <c r="E774" i="1"/>
  <c r="E769" i="1" s="1"/>
  <c r="D774" i="1"/>
  <c r="D769" i="1" s="1"/>
  <c r="K773" i="1"/>
  <c r="J773" i="1"/>
  <c r="J768" i="1" s="1"/>
  <c r="H773" i="1"/>
  <c r="H768" i="1" s="1"/>
  <c r="G773" i="1"/>
  <c r="G768" i="1" s="1"/>
  <c r="F773" i="1"/>
  <c r="F768" i="1" s="1"/>
  <c r="E773" i="1"/>
  <c r="E768" i="1" s="1"/>
  <c r="D773" i="1"/>
  <c r="D768" i="1" s="1"/>
  <c r="K772" i="1"/>
  <c r="J772" i="1"/>
  <c r="J767" i="1" s="1"/>
  <c r="H772" i="1"/>
  <c r="H767" i="1" s="1"/>
  <c r="F772" i="1"/>
  <c r="F767" i="1" s="1"/>
  <c r="E772" i="1"/>
  <c r="E767" i="1" s="1"/>
  <c r="D772" i="1"/>
  <c r="G771" i="1"/>
  <c r="F771" i="1"/>
  <c r="E771" i="1"/>
  <c r="D771" i="1"/>
  <c r="J771" i="1" l="1"/>
  <c r="K767" i="1"/>
  <c r="E766" i="1"/>
  <c r="E765" i="1" s="1"/>
  <c r="H780" i="1"/>
  <c r="H770" i="1" s="1"/>
  <c r="F766" i="1"/>
  <c r="F765" i="1" s="1"/>
  <c r="G766" i="1"/>
  <c r="G765" i="1" s="1"/>
  <c r="K785" i="1"/>
  <c r="K776" i="1"/>
  <c r="H775" i="1"/>
  <c r="K775" i="1" s="1"/>
  <c r="K781" i="1"/>
  <c r="H771" i="1"/>
  <c r="H766" i="1" s="1"/>
  <c r="G151" i="1"/>
  <c r="K255" i="1"/>
  <c r="K254" i="1"/>
  <c r="G425" i="1"/>
  <c r="J425" i="1"/>
  <c r="J445" i="1"/>
  <c r="J696" i="1"/>
  <c r="J691" i="1" s="1"/>
  <c r="J690" i="1" s="1"/>
  <c r="J705" i="1"/>
  <c r="K766" i="1" l="1"/>
  <c r="H765" i="1"/>
  <c r="K765" i="1" s="1"/>
  <c r="K780" i="1"/>
  <c r="K770" i="1" s="1"/>
  <c r="K771" i="1"/>
  <c r="F30" i="1" l="1"/>
  <c r="G30" i="1"/>
  <c r="F461" i="1" l="1"/>
  <c r="K536" i="1"/>
  <c r="F535" i="1"/>
  <c r="K535" i="1" s="1"/>
  <c r="G35" i="1" l="1"/>
  <c r="K410" i="1" l="1"/>
  <c r="K411" i="1"/>
  <c r="K412" i="1"/>
  <c r="K413" i="1"/>
  <c r="K414" i="1"/>
  <c r="F170" i="1" l="1"/>
  <c r="K386" i="1"/>
  <c r="J385" i="1"/>
  <c r="H385" i="1"/>
  <c r="G385" i="1"/>
  <c r="F385" i="1"/>
  <c r="E385" i="1"/>
  <c r="D385" i="1"/>
  <c r="D390" i="1"/>
  <c r="E390" i="1"/>
  <c r="K385" i="1" l="1"/>
  <c r="K371" i="1"/>
  <c r="K376" i="1"/>
  <c r="K381" i="1"/>
  <c r="K391" i="1"/>
  <c r="J390" i="1"/>
  <c r="H390" i="1"/>
  <c r="G390" i="1"/>
  <c r="F390" i="1"/>
  <c r="J380" i="1"/>
  <c r="H380" i="1"/>
  <c r="G380" i="1"/>
  <c r="F380" i="1"/>
  <c r="E380" i="1"/>
  <c r="D380" i="1"/>
  <c r="J375" i="1"/>
  <c r="H375" i="1"/>
  <c r="G375" i="1"/>
  <c r="F375" i="1"/>
  <c r="E375" i="1"/>
  <c r="D375" i="1"/>
  <c r="J370" i="1"/>
  <c r="H370" i="1"/>
  <c r="H352" i="1" s="1"/>
  <c r="H350" i="1" s="1"/>
  <c r="K350" i="1" s="1"/>
  <c r="G370" i="1"/>
  <c r="G352" i="1" s="1"/>
  <c r="F370" i="1"/>
  <c r="E370" i="1"/>
  <c r="E352" i="1" s="1"/>
  <c r="D370" i="1"/>
  <c r="D352" i="1" s="1"/>
  <c r="K375" i="1" l="1"/>
  <c r="K370" i="1"/>
  <c r="K390" i="1"/>
  <c r="K380" i="1"/>
  <c r="K531" i="1"/>
  <c r="F530" i="1"/>
  <c r="K530" i="1" s="1"/>
  <c r="K366" i="1" l="1"/>
  <c r="J365" i="1"/>
  <c r="H365" i="1"/>
  <c r="H347" i="1" s="1"/>
  <c r="H345" i="1" s="1"/>
  <c r="K345" i="1" s="1"/>
  <c r="K365" i="1" l="1"/>
  <c r="G691" i="1"/>
  <c r="G690" i="1" s="1"/>
  <c r="G705" i="1"/>
  <c r="G540" i="1" l="1"/>
  <c r="K230" i="1"/>
  <c r="K231" i="1"/>
  <c r="K232" i="1"/>
  <c r="K233" i="1"/>
  <c r="G229" i="1"/>
  <c r="K229" i="1" s="1"/>
  <c r="K200" i="1"/>
  <c r="K201" i="1"/>
  <c r="K202" i="1"/>
  <c r="K203" i="1"/>
  <c r="G199" i="1"/>
  <c r="J199" i="1"/>
  <c r="H199" i="1"/>
  <c r="F199" i="1"/>
  <c r="E199" i="1"/>
  <c r="D199" i="1"/>
  <c r="K192" i="1"/>
  <c r="K193" i="1"/>
  <c r="G189" i="1"/>
  <c r="J189" i="1"/>
  <c r="H189" i="1"/>
  <c r="F189" i="1"/>
  <c r="E189" i="1"/>
  <c r="D189" i="1"/>
  <c r="K199" i="1" l="1"/>
  <c r="F150" i="1"/>
  <c r="F169" i="1"/>
  <c r="K406" i="1"/>
  <c r="F716" i="1"/>
  <c r="F35" i="1" l="1"/>
  <c r="K341" i="1" l="1"/>
  <c r="F340" i="1"/>
  <c r="J340" i="1"/>
  <c r="H340" i="1"/>
  <c r="G340" i="1"/>
  <c r="E340" i="1"/>
  <c r="D340" i="1"/>
  <c r="J405" i="1"/>
  <c r="H405" i="1"/>
  <c r="G405" i="1"/>
  <c r="F405" i="1"/>
  <c r="E405" i="1"/>
  <c r="D405" i="1"/>
  <c r="K340" i="1" l="1"/>
  <c r="K405" i="1"/>
  <c r="F457" i="1"/>
  <c r="F430" i="1" l="1"/>
  <c r="H445" i="1" l="1"/>
  <c r="H606" i="1" l="1"/>
  <c r="H605" i="1" s="1"/>
  <c r="H615" i="1"/>
  <c r="G615" i="1"/>
  <c r="G456" i="1"/>
  <c r="G451" i="1" s="1"/>
  <c r="K521" i="1"/>
  <c r="G520" i="1"/>
  <c r="K520" i="1" s="1"/>
  <c r="K250" i="1"/>
  <c r="K251" i="1"/>
  <c r="G249" i="1"/>
  <c r="K249" i="1" s="1"/>
  <c r="H696" i="1" l="1"/>
  <c r="H691" i="1" s="1"/>
  <c r="G696" i="1"/>
  <c r="F696" i="1"/>
  <c r="H690" i="1" l="1"/>
  <c r="J44" i="1"/>
  <c r="G44" i="1"/>
  <c r="F44" i="1"/>
  <c r="D44" i="1"/>
  <c r="K48" i="1"/>
  <c r="K47" i="1"/>
  <c r="K46" i="1"/>
  <c r="E39" i="1"/>
  <c r="E35" i="1"/>
  <c r="E36" i="1"/>
  <c r="E150" i="1" l="1"/>
  <c r="K245" i="1"/>
  <c r="E244" i="1"/>
  <c r="K244" i="1" s="1"/>
  <c r="E540" i="1" l="1"/>
  <c r="E461" i="1"/>
  <c r="K570" i="1" l="1"/>
  <c r="K571" i="1"/>
  <c r="E170" i="1"/>
  <c r="F456" i="1" l="1"/>
  <c r="F451" i="1" s="1"/>
  <c r="F525" i="1"/>
  <c r="K235" i="1"/>
  <c r="K234" i="1"/>
  <c r="E151" i="1" l="1"/>
  <c r="E716" i="1" l="1"/>
  <c r="K726" i="1"/>
  <c r="E725" i="1"/>
  <c r="J725" i="1"/>
  <c r="H725" i="1"/>
  <c r="G725" i="1"/>
  <c r="F725" i="1"/>
  <c r="D725" i="1"/>
  <c r="K195" i="1"/>
  <c r="F194" i="1"/>
  <c r="J194" i="1"/>
  <c r="H194" i="1"/>
  <c r="G194" i="1"/>
  <c r="E194" i="1"/>
  <c r="D194" i="1"/>
  <c r="K194" i="1" l="1"/>
  <c r="K725" i="1"/>
  <c r="E30" i="1"/>
  <c r="E44" i="1"/>
  <c r="K44" i="1" s="1"/>
  <c r="E465" i="1"/>
  <c r="K516" i="1"/>
  <c r="E515" i="1"/>
  <c r="K515" i="1" s="1"/>
  <c r="K566" i="1"/>
  <c r="E565" i="1"/>
  <c r="K565" i="1" s="1"/>
  <c r="K511" i="1" l="1"/>
  <c r="E510" i="1"/>
  <c r="K510" i="1" s="1"/>
  <c r="K496" i="1"/>
  <c r="E495" i="1"/>
  <c r="K495" i="1" s="1"/>
  <c r="K240" i="1"/>
  <c r="K241" i="1"/>
  <c r="E239" i="1"/>
  <c r="K239" i="1" s="1"/>
  <c r="E456" i="1"/>
  <c r="K526" i="1"/>
  <c r="E525" i="1"/>
  <c r="K525" i="1" s="1"/>
  <c r="E500" i="1" l="1"/>
  <c r="K500" i="1" s="1"/>
  <c r="K491" i="1"/>
  <c r="E490" i="1"/>
  <c r="K490" i="1" s="1"/>
  <c r="K480" i="1"/>
  <c r="K481" i="1"/>
  <c r="K482" i="1"/>
  <c r="E169" i="1"/>
  <c r="K169" i="1" s="1"/>
  <c r="K220" i="1"/>
  <c r="K219" i="1"/>
  <c r="K501" i="1"/>
  <c r="K693" i="1"/>
  <c r="K694" i="1"/>
  <c r="K712" i="1"/>
  <c r="K713" i="1"/>
  <c r="K714" i="1"/>
  <c r="K564" i="1"/>
  <c r="K563" i="1"/>
  <c r="K562" i="1"/>
  <c r="K560" i="1"/>
  <c r="K561" i="1"/>
  <c r="K170" i="1" l="1"/>
  <c r="E34" i="1"/>
  <c r="D710" i="1"/>
  <c r="K692" i="1"/>
  <c r="J597" i="1" l="1"/>
  <c r="J596" i="1"/>
  <c r="H597" i="1"/>
  <c r="G597" i="1"/>
  <c r="G606" i="1"/>
  <c r="G605" i="1" s="1"/>
  <c r="K461" i="1"/>
  <c r="J464" i="1"/>
  <c r="J463" i="1"/>
  <c r="J453" i="1" s="1"/>
  <c r="J462" i="1"/>
  <c r="H464" i="1"/>
  <c r="H454" i="1" s="1"/>
  <c r="H463" i="1"/>
  <c r="H453" i="1" s="1"/>
  <c r="H462" i="1"/>
  <c r="H452" i="1" s="1"/>
  <c r="G464" i="1"/>
  <c r="G454" i="1" s="1"/>
  <c r="G463" i="1"/>
  <c r="G453" i="1" s="1"/>
  <c r="G462" i="1"/>
  <c r="G452" i="1" s="1"/>
  <c r="F464" i="1"/>
  <c r="F454" i="1" s="1"/>
  <c r="F463" i="1"/>
  <c r="F453" i="1" s="1"/>
  <c r="F462" i="1"/>
  <c r="E464" i="1"/>
  <c r="E463" i="1"/>
  <c r="E462" i="1"/>
  <c r="D462" i="1"/>
  <c r="D464" i="1"/>
  <c r="D463" i="1"/>
  <c r="G165" i="1"/>
  <c r="F165" i="1"/>
  <c r="E165" i="1"/>
  <c r="E164" i="1" s="1"/>
  <c r="J165" i="1"/>
  <c r="J164" i="1"/>
  <c r="H165" i="1"/>
  <c r="H164" i="1"/>
  <c r="D165" i="1"/>
  <c r="D164" i="1"/>
  <c r="G450" i="1" l="1"/>
  <c r="F452" i="1"/>
  <c r="F450" i="1" s="1"/>
  <c r="F460" i="1"/>
  <c r="G164" i="1"/>
  <c r="E460" i="1"/>
  <c r="F164" i="1"/>
  <c r="K165" i="1"/>
  <c r="K462" i="1"/>
  <c r="K464" i="1"/>
  <c r="K597" i="1"/>
  <c r="K463" i="1"/>
  <c r="J452" i="1"/>
  <c r="J454" i="1"/>
  <c r="J595" i="1"/>
  <c r="E720" i="1"/>
  <c r="E146" i="1"/>
  <c r="K478" i="1"/>
  <c r="K479" i="1"/>
  <c r="K449" i="1"/>
  <c r="K448" i="1"/>
  <c r="K447" i="1"/>
  <c r="K445" i="1"/>
  <c r="K446" i="1"/>
  <c r="E451" i="1"/>
  <c r="K476" i="1"/>
  <c r="K477" i="1"/>
  <c r="K475" i="1"/>
  <c r="D486" i="1"/>
  <c r="D94" i="1"/>
  <c r="E94" i="1"/>
  <c r="F94" i="1"/>
  <c r="G94" i="1"/>
  <c r="H94" i="1"/>
  <c r="J94" i="1"/>
  <c r="K95" i="1"/>
  <c r="K96" i="1"/>
  <c r="K97" i="1"/>
  <c r="K98" i="1"/>
  <c r="G39" i="1"/>
  <c r="E84" i="1"/>
  <c r="D35" i="1"/>
  <c r="K556" i="1"/>
  <c r="K551" i="1"/>
  <c r="D550" i="1"/>
  <c r="K550" i="1" s="1"/>
  <c r="D558" i="1"/>
  <c r="D555" i="1" s="1"/>
  <c r="K555" i="1" s="1"/>
  <c r="D457" i="1"/>
  <c r="D452" i="1" s="1"/>
  <c r="D150" i="1"/>
  <c r="D151" i="1"/>
  <c r="D146" i="1" s="1"/>
  <c r="K471" i="1"/>
  <c r="K472" i="1"/>
  <c r="K473" i="1"/>
  <c r="K474" i="1"/>
  <c r="E470" i="1"/>
  <c r="F470" i="1"/>
  <c r="G470" i="1"/>
  <c r="H470" i="1"/>
  <c r="J470" i="1"/>
  <c r="D470" i="1"/>
  <c r="K164" i="1" l="1"/>
  <c r="K460" i="1"/>
  <c r="D485" i="1"/>
  <c r="D456" i="1"/>
  <c r="D451" i="1" s="1"/>
  <c r="K451" i="1" s="1"/>
  <c r="K94" i="1"/>
  <c r="K470" i="1"/>
  <c r="E214" i="1"/>
  <c r="F214" i="1"/>
  <c r="G214" i="1"/>
  <c r="H214" i="1"/>
  <c r="J214" i="1"/>
  <c r="D214" i="1"/>
  <c r="D621" i="1"/>
  <c r="K546" i="1"/>
  <c r="K547" i="1"/>
  <c r="K548" i="1"/>
  <c r="K549" i="1"/>
  <c r="E545" i="1"/>
  <c r="F545" i="1"/>
  <c r="G545" i="1"/>
  <c r="H545" i="1"/>
  <c r="J545" i="1"/>
  <c r="D545" i="1"/>
  <c r="K336" i="1"/>
  <c r="K337" i="1"/>
  <c r="K338" i="1"/>
  <c r="K339" i="1"/>
  <c r="E335" i="1"/>
  <c r="F335" i="1"/>
  <c r="G335" i="1"/>
  <c r="H335" i="1"/>
  <c r="J335" i="1"/>
  <c r="D335" i="1"/>
  <c r="E324" i="1"/>
  <c r="F324" i="1"/>
  <c r="G324" i="1"/>
  <c r="H324" i="1"/>
  <c r="J324" i="1"/>
  <c r="D324" i="1"/>
  <c r="K325" i="1"/>
  <c r="K326" i="1"/>
  <c r="K327" i="1"/>
  <c r="K328" i="1"/>
  <c r="E264" i="1"/>
  <c r="F264" i="1"/>
  <c r="G264" i="1"/>
  <c r="H264" i="1"/>
  <c r="J264" i="1"/>
  <c r="D264" i="1"/>
  <c r="D622" i="1"/>
  <c r="D623" i="1"/>
  <c r="D624" i="1"/>
  <c r="K631" i="1"/>
  <c r="E630" i="1"/>
  <c r="F630" i="1"/>
  <c r="G630" i="1"/>
  <c r="H630" i="1"/>
  <c r="J630" i="1"/>
  <c r="D630" i="1"/>
  <c r="K634" i="1"/>
  <c r="K633" i="1"/>
  <c r="K632" i="1"/>
  <c r="D720" i="1"/>
  <c r="D153" i="1"/>
  <c r="D148" i="1" s="1"/>
  <c r="D329" i="1"/>
  <c r="F151" i="1"/>
  <c r="F146" i="1" s="1"/>
  <c r="G146" i="1"/>
  <c r="H151" i="1"/>
  <c r="H146" i="1" s="1"/>
  <c r="J151" i="1"/>
  <c r="J146" i="1" s="1"/>
  <c r="E485" i="1"/>
  <c r="F485" i="1"/>
  <c r="G485" i="1"/>
  <c r="H485" i="1"/>
  <c r="J485" i="1"/>
  <c r="E717" i="1"/>
  <c r="F717" i="1"/>
  <c r="G717" i="1"/>
  <c r="H717" i="1"/>
  <c r="J717" i="1"/>
  <c r="E711" i="1"/>
  <c r="F711" i="1"/>
  <c r="F710" i="1" s="1"/>
  <c r="G716" i="1"/>
  <c r="H716" i="1"/>
  <c r="H711" i="1" s="1"/>
  <c r="H710" i="1" s="1"/>
  <c r="J716" i="1"/>
  <c r="J711" i="1" s="1"/>
  <c r="J710" i="1" s="1"/>
  <c r="D717" i="1"/>
  <c r="K718" i="1"/>
  <c r="K719" i="1"/>
  <c r="K722" i="1"/>
  <c r="K723" i="1"/>
  <c r="K724" i="1"/>
  <c r="F720" i="1"/>
  <c r="G720" i="1"/>
  <c r="H720" i="1"/>
  <c r="J720" i="1"/>
  <c r="G686" i="1" l="1"/>
  <c r="G711" i="1"/>
  <c r="G710" i="1" s="1"/>
  <c r="E710" i="1"/>
  <c r="J715" i="1"/>
  <c r="E715" i="1"/>
  <c r="G715" i="1"/>
  <c r="H715" i="1"/>
  <c r="F715" i="1"/>
  <c r="K630" i="1"/>
  <c r="K335" i="1"/>
  <c r="K545" i="1"/>
  <c r="K324" i="1"/>
  <c r="K720" i="1"/>
  <c r="D620" i="1"/>
  <c r="K717" i="1"/>
  <c r="D716" i="1"/>
  <c r="K721" i="1"/>
  <c r="K330" i="1"/>
  <c r="K331" i="1"/>
  <c r="K332" i="1"/>
  <c r="K333" i="1"/>
  <c r="K334" i="1"/>
  <c r="E329" i="1"/>
  <c r="F329" i="1"/>
  <c r="G329" i="1"/>
  <c r="H329" i="1"/>
  <c r="J329" i="1"/>
  <c r="F224" i="1"/>
  <c r="G224" i="1"/>
  <c r="H224" i="1"/>
  <c r="J224" i="1"/>
  <c r="D184" i="1"/>
  <c r="E184" i="1"/>
  <c r="F184" i="1"/>
  <c r="G184" i="1"/>
  <c r="H184" i="1"/>
  <c r="J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711" i="1" l="1"/>
  <c r="K710" i="1"/>
  <c r="K329" i="1"/>
  <c r="K184" i="1"/>
  <c r="K179" i="1"/>
  <c r="K174" i="1"/>
  <c r="E319" i="1"/>
  <c r="F319" i="1"/>
  <c r="G319" i="1"/>
  <c r="H319" i="1"/>
  <c r="J319" i="1"/>
  <c r="D319" i="1"/>
  <c r="D696" i="1"/>
  <c r="D695" i="1" s="1"/>
  <c r="K702" i="1"/>
  <c r="K703" i="1"/>
  <c r="K704" i="1"/>
  <c r="K705" i="1"/>
  <c r="K706" i="1"/>
  <c r="K707" i="1"/>
  <c r="K708" i="1"/>
  <c r="K709" i="1"/>
  <c r="E459" i="1"/>
  <c r="E454" i="1" s="1"/>
  <c r="F459" i="1"/>
  <c r="G459" i="1"/>
  <c r="H459" i="1"/>
  <c r="J459" i="1"/>
  <c r="E458" i="1"/>
  <c r="E453" i="1" s="1"/>
  <c r="F458" i="1"/>
  <c r="G458" i="1"/>
  <c r="H458" i="1"/>
  <c r="J458" i="1"/>
  <c r="E457" i="1"/>
  <c r="E452" i="1" s="1"/>
  <c r="G457" i="1"/>
  <c r="H457" i="1"/>
  <c r="J457" i="1"/>
  <c r="D459" i="1"/>
  <c r="D454" i="1" s="1"/>
  <c r="D458" i="1"/>
  <c r="D453" i="1" s="1"/>
  <c r="K485" i="1"/>
  <c r="K486" i="1"/>
  <c r="K487" i="1"/>
  <c r="K488" i="1"/>
  <c r="K489" i="1"/>
  <c r="E153" i="1"/>
  <c r="E148" i="1" s="1"/>
  <c r="F153" i="1"/>
  <c r="F148" i="1" s="1"/>
  <c r="G153" i="1"/>
  <c r="G148" i="1" s="1"/>
  <c r="H153" i="1"/>
  <c r="H148" i="1" s="1"/>
  <c r="J153" i="1"/>
  <c r="J148" i="1" s="1"/>
  <c r="E152" i="1"/>
  <c r="F152" i="1"/>
  <c r="G152" i="1"/>
  <c r="H152" i="1"/>
  <c r="J152" i="1"/>
  <c r="D152" i="1"/>
  <c r="K320" i="1"/>
  <c r="K321" i="1"/>
  <c r="K322" i="1"/>
  <c r="K323" i="1"/>
  <c r="K318" i="1"/>
  <c r="E33" i="1"/>
  <c r="F33" i="1"/>
  <c r="G33" i="1"/>
  <c r="H33" i="1"/>
  <c r="J33" i="1"/>
  <c r="E32" i="1"/>
  <c r="F32" i="1"/>
  <c r="G32" i="1"/>
  <c r="J32" i="1"/>
  <c r="E31" i="1"/>
  <c r="F31" i="1"/>
  <c r="G31" i="1"/>
  <c r="D30" i="1"/>
  <c r="D31" i="1"/>
  <c r="D32" i="1"/>
  <c r="D33" i="1"/>
  <c r="K30" i="1" l="1"/>
  <c r="K31" i="1"/>
  <c r="K33" i="1"/>
  <c r="E149" i="1"/>
  <c r="J455" i="1"/>
  <c r="E450" i="1"/>
  <c r="K452" i="1"/>
  <c r="D450" i="1"/>
  <c r="D455" i="1"/>
  <c r="G455" i="1"/>
  <c r="E455" i="1"/>
  <c r="D137" i="1"/>
  <c r="F149" i="1"/>
  <c r="H455" i="1"/>
  <c r="F455" i="1"/>
  <c r="D143" i="1"/>
  <c r="D138" i="1"/>
  <c r="D149" i="1"/>
  <c r="H136" i="1"/>
  <c r="H149" i="1"/>
  <c r="J136" i="1"/>
  <c r="J149" i="1"/>
  <c r="G136" i="1"/>
  <c r="G149" i="1"/>
  <c r="F136" i="1"/>
  <c r="K319" i="1"/>
  <c r="D136" i="1"/>
  <c r="D224" i="1"/>
  <c r="K450" i="1" l="1"/>
  <c r="K149" i="1"/>
  <c r="E93" i="1"/>
  <c r="F93" i="1"/>
  <c r="G93" i="1"/>
  <c r="H93" i="1"/>
  <c r="J93" i="1"/>
  <c r="D99" i="1"/>
  <c r="K102" i="1"/>
  <c r="K101" i="1"/>
  <c r="K100" i="1"/>
  <c r="K103" i="1"/>
  <c r="J99" i="1"/>
  <c r="H99" i="1"/>
  <c r="G99" i="1"/>
  <c r="F99" i="1"/>
  <c r="E99" i="1"/>
  <c r="D90" i="1"/>
  <c r="D93" i="1"/>
  <c r="K99" i="1" l="1"/>
  <c r="E136" i="1"/>
  <c r="K136" i="1" s="1"/>
  <c r="E38" i="1"/>
  <c r="E28" i="1" s="1"/>
  <c r="F38" i="1"/>
  <c r="F28" i="1" s="1"/>
  <c r="G38" i="1"/>
  <c r="G28" i="1" s="1"/>
  <c r="H23" i="1"/>
  <c r="J38" i="1"/>
  <c r="J28" i="1" s="1"/>
  <c r="E37" i="1"/>
  <c r="E27" i="1" s="1"/>
  <c r="F37" i="1"/>
  <c r="F27" i="1" s="1"/>
  <c r="G37" i="1"/>
  <c r="G27" i="1" s="1"/>
  <c r="H27" i="1"/>
  <c r="J37" i="1"/>
  <c r="J27" i="1" s="1"/>
  <c r="D37" i="1"/>
  <c r="D38" i="1"/>
  <c r="D23" i="1" s="1"/>
  <c r="F36" i="1"/>
  <c r="G36" i="1"/>
  <c r="G23" i="1" l="1"/>
  <c r="H28" i="1"/>
  <c r="D28" i="1"/>
  <c r="F23" i="1"/>
  <c r="J23" i="1"/>
  <c r="E23" i="1"/>
  <c r="D80" i="1"/>
  <c r="D649" i="1"/>
  <c r="D644" i="1"/>
  <c r="K28" i="1" l="1"/>
  <c r="H601" i="1"/>
  <c r="G601" i="1"/>
  <c r="H610" i="1"/>
  <c r="J610" i="1"/>
  <c r="G610" i="1"/>
  <c r="E154" i="1"/>
  <c r="F154" i="1"/>
  <c r="E155" i="1"/>
  <c r="F155" i="1"/>
  <c r="G155" i="1"/>
  <c r="H155" i="1"/>
  <c r="J155" i="1"/>
  <c r="D154" i="1"/>
  <c r="D155" i="1"/>
  <c r="D159" i="1"/>
  <c r="D160" i="1"/>
  <c r="F159" i="1"/>
  <c r="F160" i="1"/>
  <c r="G160" i="1"/>
  <c r="H160" i="1"/>
  <c r="J160" i="1"/>
  <c r="E159" i="1"/>
  <c r="E160" i="1"/>
  <c r="H440" i="1"/>
  <c r="H159" i="1" s="1"/>
  <c r="J440" i="1"/>
  <c r="J159" i="1" s="1"/>
  <c r="G440" i="1"/>
  <c r="G159" i="1" s="1"/>
  <c r="H435" i="1"/>
  <c r="J435" i="1"/>
  <c r="G435" i="1"/>
  <c r="H430" i="1"/>
  <c r="J430" i="1"/>
  <c r="G430" i="1"/>
  <c r="H145" i="1" l="1"/>
  <c r="J145" i="1"/>
  <c r="J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00" i="1"/>
  <c r="H596" i="1"/>
  <c r="H140" i="1" s="1"/>
  <c r="G600" i="1"/>
  <c r="G596" i="1"/>
  <c r="G595" i="1" s="1"/>
  <c r="H144" i="1"/>
  <c r="D145" i="1"/>
  <c r="D144" i="1" s="1"/>
  <c r="G154" i="1"/>
  <c r="K155" i="1"/>
  <c r="K159" i="1"/>
  <c r="K160" i="1"/>
  <c r="J154" i="1"/>
  <c r="H154" i="1"/>
  <c r="D84" i="1"/>
  <c r="E141" i="1"/>
  <c r="F141" i="1"/>
  <c r="G141" i="1"/>
  <c r="H141" i="1"/>
  <c r="J141" i="1"/>
  <c r="D141" i="1"/>
  <c r="D465" i="1"/>
  <c r="K141" i="1" l="1"/>
  <c r="J135" i="1"/>
  <c r="J144" i="1"/>
  <c r="G144" i="1"/>
  <c r="F144" i="1"/>
  <c r="F139" i="1"/>
  <c r="E135" i="1"/>
  <c r="H595" i="1"/>
  <c r="K595" i="1" s="1"/>
  <c r="K596" i="1"/>
  <c r="K750" i="1"/>
  <c r="K751" i="1"/>
  <c r="J134" i="1" l="1"/>
  <c r="E134" i="1"/>
  <c r="J695" i="1"/>
  <c r="H695" i="1"/>
  <c r="G695" i="1"/>
  <c r="K629" i="1" l="1"/>
  <c r="K628" i="1"/>
  <c r="K627" i="1"/>
  <c r="K626" i="1"/>
  <c r="J625" i="1"/>
  <c r="H625" i="1"/>
  <c r="G625" i="1"/>
  <c r="F625" i="1"/>
  <c r="E625" i="1"/>
  <c r="D625" i="1"/>
  <c r="K624" i="1"/>
  <c r="K623" i="1"/>
  <c r="K622" i="1"/>
  <c r="J621" i="1"/>
  <c r="G621" i="1"/>
  <c r="F620" i="1"/>
  <c r="E621" i="1"/>
  <c r="E140" i="1" s="1"/>
  <c r="E655" i="1"/>
  <c r="H135" i="1" l="1"/>
  <c r="K140" i="1"/>
  <c r="D139" i="1"/>
  <c r="G620" i="1"/>
  <c r="G139" i="1"/>
  <c r="H620" i="1"/>
  <c r="H139" i="1"/>
  <c r="E620" i="1"/>
  <c r="E139" i="1"/>
  <c r="J620" i="1"/>
  <c r="J139" i="1"/>
  <c r="K625" i="1"/>
  <c r="K621" i="1"/>
  <c r="K139" i="1" l="1"/>
  <c r="H134" i="1"/>
  <c r="K134" i="1" s="1"/>
  <c r="K135" i="1"/>
  <c r="K620" i="1"/>
  <c r="K762" i="1"/>
  <c r="K761" i="1"/>
  <c r="K756" i="1"/>
  <c r="J755" i="1"/>
  <c r="H755" i="1"/>
  <c r="G755" i="1"/>
  <c r="F755" i="1"/>
  <c r="K752" i="1"/>
  <c r="J686" i="1"/>
  <c r="H686" i="1"/>
  <c r="K732" i="1"/>
  <c r="K731" i="1"/>
  <c r="J730" i="1"/>
  <c r="H730" i="1"/>
  <c r="G730" i="1"/>
  <c r="F730" i="1"/>
  <c r="E730" i="1"/>
  <c r="D730" i="1"/>
  <c r="K716" i="1"/>
  <c r="D715" i="1"/>
  <c r="K701" i="1"/>
  <c r="K700" i="1" s="1"/>
  <c r="J700" i="1"/>
  <c r="H700" i="1"/>
  <c r="G700" i="1"/>
  <c r="F700" i="1"/>
  <c r="F695" i="1" s="1"/>
  <c r="E700" i="1"/>
  <c r="E696" i="1" s="1"/>
  <c r="D700" i="1"/>
  <c r="K689" i="1"/>
  <c r="J689" i="1"/>
  <c r="H689" i="1"/>
  <c r="G689" i="1"/>
  <c r="F689" i="1"/>
  <c r="E689" i="1"/>
  <c r="D689" i="1"/>
  <c r="K688" i="1"/>
  <c r="J688" i="1"/>
  <c r="H688" i="1"/>
  <c r="G688" i="1"/>
  <c r="G681" i="1" s="1"/>
  <c r="F688" i="1"/>
  <c r="E688" i="1"/>
  <c r="D688" i="1"/>
  <c r="D683" i="1" s="1"/>
  <c r="J687" i="1"/>
  <c r="H687" i="1"/>
  <c r="H682" i="1" s="1"/>
  <c r="G687" i="1"/>
  <c r="G682" i="1" s="1"/>
  <c r="F687" i="1"/>
  <c r="F682" i="1" s="1"/>
  <c r="E687" i="1"/>
  <c r="E682" i="1" s="1"/>
  <c r="D687" i="1"/>
  <c r="D686" i="1"/>
  <c r="K614" i="1"/>
  <c r="K613" i="1"/>
  <c r="K612" i="1"/>
  <c r="K611" i="1"/>
  <c r="F610" i="1"/>
  <c r="G641" i="1"/>
  <c r="J641" i="1"/>
  <c r="K644" i="1"/>
  <c r="K604" i="1"/>
  <c r="K603" i="1"/>
  <c r="K602" i="1"/>
  <c r="K601" i="1"/>
  <c r="J600" i="1"/>
  <c r="F600" i="1"/>
  <c r="E600" i="1"/>
  <c r="D600" i="1"/>
  <c r="J682" i="1" l="1"/>
  <c r="J681" i="1"/>
  <c r="H681" i="1"/>
  <c r="E695" i="1"/>
  <c r="E685" i="1" s="1"/>
  <c r="E691" i="1"/>
  <c r="F17" i="1"/>
  <c r="F683" i="1"/>
  <c r="H17" i="1"/>
  <c r="H683" i="1"/>
  <c r="E18" i="1"/>
  <c r="E684" i="1"/>
  <c r="G18" i="1"/>
  <c r="G684" i="1"/>
  <c r="G680" i="1" s="1"/>
  <c r="J18" i="1"/>
  <c r="J684" i="1"/>
  <c r="E17" i="1"/>
  <c r="E683" i="1"/>
  <c r="G17" i="1"/>
  <c r="G683" i="1"/>
  <c r="J17" i="1"/>
  <c r="J683" i="1"/>
  <c r="D18" i="1"/>
  <c r="D684" i="1"/>
  <c r="F18" i="1"/>
  <c r="F684" i="1"/>
  <c r="H18" i="1"/>
  <c r="H684" i="1"/>
  <c r="K682" i="1"/>
  <c r="E686" i="1"/>
  <c r="E681" i="1" s="1"/>
  <c r="K696" i="1"/>
  <c r="K695" i="1" s="1"/>
  <c r="F686" i="1"/>
  <c r="F681" i="1" s="1"/>
  <c r="K760" i="1"/>
  <c r="K687" i="1"/>
  <c r="G685" i="1"/>
  <c r="H685" i="1"/>
  <c r="D685" i="1"/>
  <c r="K715" i="1"/>
  <c r="K730" i="1"/>
  <c r="F685" i="1"/>
  <c r="J685" i="1"/>
  <c r="K755" i="1"/>
  <c r="K600" i="1"/>
  <c r="K610" i="1"/>
  <c r="K313" i="1"/>
  <c r="K312" i="1"/>
  <c r="K311" i="1"/>
  <c r="K310" i="1"/>
  <c r="K309" i="1"/>
  <c r="K268" i="1"/>
  <c r="K267" i="1"/>
  <c r="K266" i="1"/>
  <c r="K265" i="1"/>
  <c r="K264" i="1"/>
  <c r="K283" i="1"/>
  <c r="K282" i="1"/>
  <c r="K281" i="1"/>
  <c r="K317" i="1"/>
  <c r="K316" i="1"/>
  <c r="K315" i="1"/>
  <c r="K314" i="1"/>
  <c r="K308" i="1"/>
  <c r="K307" i="1"/>
  <c r="K306" i="1"/>
  <c r="K305" i="1"/>
  <c r="K304" i="1"/>
  <c r="K263" i="1"/>
  <c r="K262" i="1"/>
  <c r="K261" i="1"/>
  <c r="K260" i="1"/>
  <c r="K259" i="1"/>
  <c r="K544" i="1"/>
  <c r="K543" i="1"/>
  <c r="K542" i="1"/>
  <c r="K228" i="1"/>
  <c r="K227" i="1"/>
  <c r="K226" i="1"/>
  <c r="K225" i="1"/>
  <c r="K224" i="1"/>
  <c r="K215" i="1"/>
  <c r="K214" i="1"/>
  <c r="K218" i="1"/>
  <c r="K217" i="1"/>
  <c r="K216" i="1"/>
  <c r="K616" i="1"/>
  <c r="K615" i="1"/>
  <c r="K619" i="1"/>
  <c r="K618" i="1"/>
  <c r="K617" i="1"/>
  <c r="K469" i="1"/>
  <c r="K468" i="1"/>
  <c r="K467" i="1"/>
  <c r="K466" i="1"/>
  <c r="K465" i="1"/>
  <c r="K444" i="1"/>
  <c r="K443" i="1"/>
  <c r="K442" i="1"/>
  <c r="K441" i="1"/>
  <c r="K440" i="1"/>
  <c r="K432" i="1"/>
  <c r="K433" i="1"/>
  <c r="K434" i="1"/>
  <c r="K435" i="1"/>
  <c r="K436" i="1"/>
  <c r="K439" i="1"/>
  <c r="K438" i="1"/>
  <c r="K437" i="1"/>
  <c r="K431" i="1"/>
  <c r="K430" i="1"/>
  <c r="K429" i="1"/>
  <c r="K428" i="1"/>
  <c r="K427" i="1"/>
  <c r="K426" i="1"/>
  <c r="K425" i="1"/>
  <c r="E652" i="1"/>
  <c r="E653" i="1"/>
  <c r="J653" i="1"/>
  <c r="J652" i="1"/>
  <c r="J651" i="1"/>
  <c r="H653" i="1"/>
  <c r="H652" i="1"/>
  <c r="H647" i="1" s="1"/>
  <c r="H645" i="1" s="1"/>
  <c r="H640" i="1" s="1"/>
  <c r="G653" i="1"/>
  <c r="G652" i="1"/>
  <c r="G651" i="1"/>
  <c r="F653" i="1"/>
  <c r="F652" i="1"/>
  <c r="D653" i="1"/>
  <c r="D652" i="1"/>
  <c r="D651" i="1"/>
  <c r="K659" i="1"/>
  <c r="K658" i="1"/>
  <c r="K653" i="1" s="1"/>
  <c r="K657" i="1"/>
  <c r="K652" i="1" s="1"/>
  <c r="K656" i="1"/>
  <c r="J655" i="1"/>
  <c r="J650" i="1" s="1"/>
  <c r="H655" i="1"/>
  <c r="H650" i="1" s="1"/>
  <c r="G655" i="1"/>
  <c r="G650" i="1" s="1"/>
  <c r="F655" i="1"/>
  <c r="D655" i="1"/>
  <c r="D650" i="1" s="1"/>
  <c r="D107" i="1"/>
  <c r="D27" i="1" s="1"/>
  <c r="D17" i="1" s="1"/>
  <c r="D106" i="1"/>
  <c r="D105" i="1"/>
  <c r="D25" i="1" s="1"/>
  <c r="J109" i="1"/>
  <c r="H109" i="1"/>
  <c r="H29" i="1" s="1"/>
  <c r="G109" i="1"/>
  <c r="F109" i="1"/>
  <c r="E109" i="1"/>
  <c r="D109" i="1"/>
  <c r="D104" i="1" s="1"/>
  <c r="K113" i="1"/>
  <c r="K112" i="1"/>
  <c r="K111" i="1"/>
  <c r="K110" i="1"/>
  <c r="J91" i="1"/>
  <c r="J90" i="1"/>
  <c r="G91" i="1"/>
  <c r="G90" i="1"/>
  <c r="F91" i="1"/>
  <c r="F90" i="1"/>
  <c r="E91" i="1"/>
  <c r="E90" i="1"/>
  <c r="D91" i="1"/>
  <c r="J89" i="1"/>
  <c r="G89" i="1"/>
  <c r="F89" i="1"/>
  <c r="E89" i="1"/>
  <c r="D89" i="1"/>
  <c r="J81" i="1"/>
  <c r="J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K88" i="1"/>
  <c r="K87" i="1"/>
  <c r="K86" i="1"/>
  <c r="K85" i="1"/>
  <c r="J84" i="1"/>
  <c r="J79" i="1" s="1"/>
  <c r="G84" i="1"/>
  <c r="G79" i="1" s="1"/>
  <c r="F84" i="1"/>
  <c r="E79" i="1"/>
  <c r="D79" i="1"/>
  <c r="K53" i="1"/>
  <c r="K52" i="1"/>
  <c r="K51" i="1"/>
  <c r="K43" i="1"/>
  <c r="K42" i="1"/>
  <c r="K41" i="1"/>
  <c r="J49" i="1"/>
  <c r="J39" i="1"/>
  <c r="G49" i="1"/>
  <c r="G34" i="1" s="1"/>
  <c r="F49" i="1"/>
  <c r="F39" i="1"/>
  <c r="K654" i="1"/>
  <c r="K649" i="1"/>
  <c r="J645" i="1"/>
  <c r="J640" i="1" s="1"/>
  <c r="G645" i="1"/>
  <c r="G640" i="1" s="1"/>
  <c r="K455" i="1"/>
  <c r="K458" i="1"/>
  <c r="K459" i="1"/>
  <c r="K457" i="1"/>
  <c r="K456" i="1"/>
  <c r="K154" i="1"/>
  <c r="K156" i="1"/>
  <c r="K157" i="1"/>
  <c r="K158" i="1"/>
  <c r="K161" i="1"/>
  <c r="K162" i="1"/>
  <c r="K163" i="1"/>
  <c r="K605" i="1"/>
  <c r="K606" i="1"/>
  <c r="K607" i="1"/>
  <c r="K608" i="1"/>
  <c r="K609" i="1"/>
  <c r="K150" i="1"/>
  <c r="K151" i="1"/>
  <c r="K152" i="1"/>
  <c r="K153" i="1"/>
  <c r="K137" i="1"/>
  <c r="K138" i="1"/>
  <c r="K142" i="1"/>
  <c r="K143" i="1"/>
  <c r="H15" i="1" l="1"/>
  <c r="K35" i="1"/>
  <c r="J25" i="1"/>
  <c r="J20" i="1" s="1"/>
  <c r="H26" i="1"/>
  <c r="H24" i="1" s="1"/>
  <c r="K109" i="1"/>
  <c r="H79" i="1"/>
  <c r="J26" i="1"/>
  <c r="J29" i="1"/>
  <c r="F25" i="1"/>
  <c r="J34" i="1"/>
  <c r="D640" i="1"/>
  <c r="D645" i="1" s="1"/>
  <c r="K645" i="1" s="1"/>
  <c r="K650" i="1"/>
  <c r="K681" i="1"/>
  <c r="K685" i="1"/>
  <c r="K686" i="1"/>
  <c r="K49" i="1"/>
  <c r="K39" i="1"/>
  <c r="G29" i="1"/>
  <c r="J680" i="1"/>
  <c r="F34" i="1"/>
  <c r="F79" i="1"/>
  <c r="F29" i="1"/>
  <c r="F680" i="1"/>
  <c r="H680" i="1"/>
  <c r="E29" i="1"/>
  <c r="E25" i="1"/>
  <c r="K691" i="1"/>
  <c r="E690" i="1"/>
  <c r="K690" i="1" s="1"/>
  <c r="E680" i="1"/>
  <c r="K32" i="1"/>
  <c r="D29" i="1"/>
  <c r="K36" i="1"/>
  <c r="K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K37" i="1"/>
  <c r="D26" i="1"/>
  <c r="D21" i="1"/>
  <c r="D646" i="1"/>
  <c r="K646" i="1" s="1"/>
  <c r="D641" i="1"/>
  <c r="D647" i="1"/>
  <c r="K647" i="1" s="1"/>
  <c r="D642" i="1"/>
  <c r="K642" i="1" s="1"/>
  <c r="K643" i="1"/>
  <c r="D648" i="1"/>
  <c r="K648" i="1" s="1"/>
  <c r="E640" i="1"/>
  <c r="E641" i="1"/>
  <c r="F640" i="1"/>
  <c r="F641" i="1"/>
  <c r="K89" i="1"/>
  <c r="K84" i="1"/>
  <c r="K655" i="1"/>
  <c r="K651" i="1"/>
  <c r="J104" i="1"/>
  <c r="H104" i="1"/>
  <c r="G104" i="1"/>
  <c r="F104" i="1"/>
  <c r="K108" i="1"/>
  <c r="K107" i="1"/>
  <c r="K106" i="1"/>
  <c r="K105" i="1"/>
  <c r="E104" i="1"/>
  <c r="K93" i="1"/>
  <c r="K92" i="1"/>
  <c r="K91" i="1"/>
  <c r="K90" i="1"/>
  <c r="K83" i="1"/>
  <c r="K82" i="1"/>
  <c r="K81" i="1"/>
  <c r="K80" i="1"/>
  <c r="J15" i="1" l="1"/>
  <c r="H14" i="1"/>
  <c r="J24" i="1"/>
  <c r="J21" i="1"/>
  <c r="J16" i="1" s="1"/>
  <c r="H21" i="1"/>
  <c r="H16" i="1"/>
  <c r="H20" i="1"/>
  <c r="K34" i="1"/>
  <c r="K104" i="1"/>
  <c r="K680" i="1"/>
  <c r="J14" i="1"/>
  <c r="K29" i="1"/>
  <c r="K26" i="1"/>
  <c r="K25" i="1"/>
  <c r="G19" i="1"/>
  <c r="F24" i="1"/>
  <c r="F20" i="1"/>
  <c r="E19" i="1"/>
  <c r="D16" i="1"/>
  <c r="G24" i="1"/>
  <c r="E24" i="1"/>
  <c r="D24" i="1"/>
  <c r="K27" i="1"/>
  <c r="K17" i="1" s="1"/>
  <c r="K21" i="1"/>
  <c r="K18" i="1"/>
  <c r="K23" i="1"/>
  <c r="K640" i="1"/>
  <c r="K641" i="1"/>
  <c r="K79" i="1"/>
  <c r="K16" i="1" l="1"/>
  <c r="H19" i="1"/>
  <c r="J19" i="1"/>
  <c r="K20" i="1"/>
  <c r="K24" i="1"/>
  <c r="F19" i="1"/>
  <c r="F15" i="1"/>
  <c r="K15" i="1" s="1"/>
  <c r="X17" i="1"/>
  <c r="K19" i="1" l="1"/>
  <c r="F14" i="1"/>
  <c r="K14" i="1" s="1"/>
</calcChain>
</file>

<file path=xl/sharedStrings.xml><?xml version="1.0" encoding="utf-8"?>
<sst xmlns="http://schemas.openxmlformats.org/spreadsheetml/2006/main" count="1031" uniqueCount="162">
  <si>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</si>
  <si>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</si>
  <si>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</si>
  <si>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</si>
  <si>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</si>
  <si>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</si>
  <si>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</si>
  <si>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</si>
  <si>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</si>
  <si>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</si>
  <si>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</si>
  <si>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</si>
  <si>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</si>
  <si>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</si>
  <si>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</si>
  <si>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</si>
  <si>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</si>
  <si>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</si>
  <si>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</si>
  <si>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</si>
  <si>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</si>
  <si>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</si>
  <si>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</si>
  <si>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</si>
  <si>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</si>
  <si>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</si>
  <si>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</si>
  <si>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</si>
  <si>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</si>
  <si>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</si>
  <si>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</si>
  <si>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</si>
  <si>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</si>
  <si>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</si>
  <si>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</si>
  <si>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</si>
  <si>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</si>
  <si>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</si>
  <si>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</si>
  <si>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</si>
  <si>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</si>
  <si>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</si>
  <si>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</si>
  <si>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</si>
  <si>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</si>
  <si>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</si>
  <si>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</si>
  <si>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</si>
  <si>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</si>
  <si>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</si>
  <si>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</si>
  <si>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</si>
  <si>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</si>
  <si>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</si>
  <si>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</si>
  <si>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</si>
  <si>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</si>
  <si>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</si>
  <si>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</si>
  <si>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</si>
  <si>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</si>
  <si>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</si>
  <si>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</si>
  <si>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</si>
  <si>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</si>
  <si>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</si>
  <si>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</si>
  <si>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</si>
  <si>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</si>
  <si>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</si>
  <si>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</si>
  <si>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</si>
  <si>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</si>
  <si>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</si>
  <si>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</si>
  <si>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</si>
  <si>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</si>
  <si>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</si>
  <si>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</si>
  <si>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</si>
  <si>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</si>
  <si>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</si>
  <si>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</si>
  <si>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</si>
  <si>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</si>
  <si>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 xml:space="preserve">Администрация Тулунского муниципального района                                                                                                                             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</si>
  <si>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</si>
  <si>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</si>
  <si>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</si>
  <si>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</si>
  <si>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</si>
  <si>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</si>
  <si>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</si>
  <si>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</si>
  <si>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</si>
  <si>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</si>
  <si>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</si>
  <si>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</si>
  <si>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</si>
  <si>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</si>
  <si>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 xml:space="preserve">                    к постановлению администрации 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</si>
  <si>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</si>
  <si>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</si>
  <si>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</si>
  <si>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</si>
  <si>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</si>
  <si>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Тулунского   муниципального района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</si>
  <si>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</si>
  <si>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</si>
  <si>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                      "Развитие инфраструктуры на территории 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</si>
  <si>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</si>
  <si>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</si>
  <si>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</si>
  <si>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</si>
  <si>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</si>
  <si>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</si>
  <si>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</si>
  <si>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</si>
  <si>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</si>
  <si>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</si>
  <si>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</si>
  <si>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</si>
  <si>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</si>
  <si>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 xml:space="preserve">              Тулунского муниципального района" на 2021-2027 г.г.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</si>
  <si>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2021-2027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</si>
  <si>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</si>
  <si>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2021-2027гг.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</si>
  <si>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</si>
  <si>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</si>
  <si>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</si>
  <si>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</si>
  <si>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</si>
  <si>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</si>
  <si>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</si>
  <si>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</si>
  <si>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</si>
  <si>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Подпрограмма 4
"Организация мероприятий  по охране окружающей среды" на 2021-2027гг
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</si>
  <si>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</si>
  <si>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</si>
  <si>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</si>
  <si>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</si>
  <si>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</si>
  <si>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</si>
  <si>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</si>
  <si>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</si>
  <si>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</si>
  <si>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</si>
  <si>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</si>
  <si>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</si>
  <si>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</si>
  <si>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</si>
  <si>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</si>
  <si>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</si>
  <si>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</si>
  <si>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</si>
  <si>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</si>
  <si>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</si>
  <si>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</si>
  <si>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</si>
  <si>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</si>
  <si>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</si>
  <si>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 xml:space="preserve">     от " 27 " 06. 2025 г.   №  164 -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</si>
</sst>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14" fillId="0" borderId="17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40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top" wrapText="1"/>
    </xf>
    <xf numFmtId="0" fontId="11" fillId="0" borderId="39" xfId="0" applyFont="1" applyBorder="1" applyAlignment="1">
      <alignment horizontal="left" vertical="top" wrapText="1"/>
    </xf>
    <xf numFmtId="0" fontId="11" fillId="0" borderId="40" xfId="0" applyFont="1" applyBorder="1" applyAlignment="1">
      <alignment horizontal="left" vertical="top" wrapText="1"/>
    </xf>
    <xf numFmtId="0" fontId="11" fillId="0" borderId="42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top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2"/>
  <sheetViews>
    <sheetView tabSelected="1" view="pageBreakPreview" zoomScaleSheetLayoutView="100" workbookViewId="0">
      <selection activeCell="A14" sqref="A14:A23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4.6640625" style="4" customWidth="1"/>
    <col min="5" max="5" width="11.5546875" style="4" customWidth="1"/>
    <col min="6" max="6" width="11.6640625" style="4" customWidth="1"/>
    <col min="7" max="7" width="12.6640625" style="4" customWidth="1"/>
    <col min="8" max="8" width="14.109375" style="4" customWidth="1"/>
    <col min="9" max="9" width="14.33203125" style="4" customWidth="1"/>
    <col min="10" max="10" width="14.44140625" style="4" customWidth="1"/>
    <col min="11" max="11" width="11.6640625" customWidth="1"/>
    <col min="12" max="12" width="13.88671875" customWidth="1"/>
    <col min="13" max="13" width="9.88671875" customWidth="1"/>
    <col min="14" max="14" width="10.5546875" customWidth="1"/>
    <col min="24" max="24" width="9.33203125" bestFit="1" customWidth="1"/>
  </cols>
  <sheetData>
    <row r="1" spans="1:21" ht="15" customHeight="1" x14ac:dyDescent="0.3">
      <c r="D1" s="1"/>
      <c r="E1" s="1"/>
      <c r="F1" s="2"/>
      <c r="G1" s="142" t="s">
        <v>149</v>
      </c>
      <c r="H1" s="142"/>
      <c r="I1" s="142"/>
      <c r="J1" s="142"/>
      <c r="K1" s="3"/>
    </row>
    <row r="2" spans="1:21" ht="15" customHeight="1" x14ac:dyDescent="0.3">
      <c r="D2" s="1"/>
      <c r="E2" s="143" t="s">
        <v>100</v>
      </c>
      <c r="F2" s="143"/>
      <c r="G2" s="143"/>
      <c r="H2" s="143"/>
      <c r="I2" s="143"/>
      <c r="J2" s="143"/>
      <c r="K2" s="3"/>
    </row>
    <row r="3" spans="1:21" ht="19.2" customHeight="1" x14ac:dyDescent="0.3">
      <c r="D3" s="1"/>
      <c r="E3" s="1"/>
      <c r="F3" s="144" t="s">
        <v>106</v>
      </c>
      <c r="G3" s="144"/>
      <c r="H3" s="144"/>
      <c r="I3" s="144"/>
      <c r="J3" s="144"/>
      <c r="K3" s="3"/>
    </row>
    <row r="4" spans="1:21" ht="19.2" customHeight="1" x14ac:dyDescent="0.3">
      <c r="D4" s="1"/>
      <c r="E4" s="144" t="s">
        <v>161</v>
      </c>
      <c r="F4" s="143"/>
      <c r="G4" s="143"/>
      <c r="H4" s="143"/>
      <c r="I4" s="143"/>
      <c r="J4" s="143"/>
      <c r="K4" s="3"/>
    </row>
    <row r="5" spans="1:21" ht="23.4" customHeight="1" x14ac:dyDescent="0.3">
      <c r="D5" s="1"/>
      <c r="E5" s="1"/>
      <c r="F5" s="2"/>
      <c r="G5" s="2"/>
      <c r="H5" s="145" t="s">
        <v>102</v>
      </c>
      <c r="I5" s="145"/>
      <c r="J5" s="145"/>
      <c r="K5" s="3"/>
    </row>
    <row r="6" spans="1:21" ht="14.4" customHeight="1" x14ac:dyDescent="0.3">
      <c r="D6" s="1"/>
      <c r="E6" s="1"/>
      <c r="F6" s="142" t="s">
        <v>107</v>
      </c>
      <c r="G6" s="142"/>
      <c r="H6" s="142"/>
      <c r="I6" s="142"/>
      <c r="J6" s="142"/>
      <c r="K6" s="3"/>
    </row>
    <row r="7" spans="1:21" ht="14.4" customHeight="1" x14ac:dyDescent="0.3">
      <c r="D7" s="143" t="s">
        <v>109</v>
      </c>
      <c r="E7" s="143"/>
      <c r="F7" s="143"/>
      <c r="G7" s="143"/>
      <c r="H7" s="143"/>
      <c r="I7" s="143"/>
      <c r="J7" s="143"/>
      <c r="K7" s="3"/>
    </row>
    <row r="8" spans="1:21" ht="18" customHeight="1" x14ac:dyDescent="0.3">
      <c r="D8" s="143" t="s">
        <v>123</v>
      </c>
      <c r="E8" s="181"/>
      <c r="F8" s="181"/>
      <c r="G8" s="181"/>
      <c r="H8" s="181"/>
      <c r="I8" s="181"/>
      <c r="J8" s="181"/>
      <c r="K8" s="3"/>
    </row>
    <row r="9" spans="1:21" ht="21" customHeight="1" x14ac:dyDescent="0.25">
      <c r="F9" s="5"/>
      <c r="G9" s="5"/>
      <c r="H9" s="5"/>
      <c r="I9" s="5"/>
      <c r="J9" s="5"/>
      <c r="K9" s="3"/>
    </row>
    <row r="10" spans="1:21" ht="88.5" customHeight="1" x14ac:dyDescent="0.3">
      <c r="A10" s="150" t="s">
        <v>124</v>
      </c>
      <c r="B10" s="150"/>
      <c r="C10" s="150"/>
      <c r="D10" s="150"/>
      <c r="E10" s="150"/>
      <c r="F10" s="150"/>
      <c r="G10" s="150"/>
      <c r="H10" s="150"/>
      <c r="I10" s="150"/>
      <c r="J10" s="150"/>
      <c r="K10" s="6"/>
    </row>
    <row r="11" spans="1:21" ht="44.4" customHeight="1" thickBot="1" x14ac:dyDescent="0.3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6"/>
    </row>
    <row r="12" spans="1:21" ht="34.950000000000003" customHeight="1" thickBot="1" x14ac:dyDescent="0.35">
      <c r="A12" s="153" t="s">
        <v>148</v>
      </c>
      <c r="B12" s="155" t="s">
        <v>64</v>
      </c>
      <c r="C12" s="151" t="s">
        <v>0</v>
      </c>
      <c r="D12" s="147" t="s">
        <v>1</v>
      </c>
      <c r="E12" s="148"/>
      <c r="F12" s="148"/>
      <c r="G12" s="148"/>
      <c r="H12" s="148"/>
      <c r="I12" s="148"/>
      <c r="J12" s="149"/>
      <c r="K12" s="7"/>
    </row>
    <row r="13" spans="1:21" ht="30" customHeight="1" thickBot="1" x14ac:dyDescent="0.35">
      <c r="A13" s="154"/>
      <c r="B13" s="156"/>
      <c r="C13" s="152"/>
      <c r="D13" s="8">
        <v>2021</v>
      </c>
      <c r="E13" s="9">
        <v>2022</v>
      </c>
      <c r="F13" s="10">
        <v>2023</v>
      </c>
      <c r="G13" s="11">
        <v>2024</v>
      </c>
      <c r="H13" s="12">
        <v>2025</v>
      </c>
      <c r="I13" s="9">
        <v>2026</v>
      </c>
      <c r="J13" s="9">
        <v>2027</v>
      </c>
      <c r="K13" s="13" t="s">
        <v>2</v>
      </c>
    </row>
    <row r="14" spans="1:21" ht="26.25" customHeight="1" x14ac:dyDescent="0.3">
      <c r="A14" s="159" t="s">
        <v>125</v>
      </c>
      <c r="B14" s="157" t="s">
        <v>3</v>
      </c>
      <c r="C14" s="132" t="s">
        <v>5</v>
      </c>
      <c r="D14" s="14">
        <v>182884</v>
      </c>
      <c r="E14" s="14">
        <f>E15+E16+E18</f>
        <v>29622.799999999999</v>
      </c>
      <c r="F14" s="14">
        <f>F15+F16+F18</f>
        <v>19922.099999999999</v>
      </c>
      <c r="G14" s="14">
        <f>+G15+G16</f>
        <v>59907.700000000004</v>
      </c>
      <c r="H14" s="14">
        <f>H24+H134+H640+H680+H765</f>
        <v>93914.89999999998</v>
      </c>
      <c r="I14" s="15">
        <f>I24+I134+I640+I685</f>
        <v>124484.1</v>
      </c>
      <c r="J14" s="15">
        <f>J24+J134+J640+J685</f>
        <v>129580.3</v>
      </c>
      <c r="K14" s="16">
        <f>J14+I14+H14+G14+F14+E14+D14</f>
        <v>640315.89999999991</v>
      </c>
      <c r="L14" s="17"/>
      <c r="M14" s="17"/>
    </row>
    <row r="15" spans="1:21" ht="32.25" customHeight="1" x14ac:dyDescent="0.3">
      <c r="A15" s="160"/>
      <c r="B15" s="158"/>
      <c r="C15" s="127" t="s">
        <v>141</v>
      </c>
      <c r="D15" s="18">
        <v>18825</v>
      </c>
      <c r="E15" s="18">
        <v>12534</v>
      </c>
      <c r="F15" s="18">
        <f>F20+F22</f>
        <v>15494.699999999999</v>
      </c>
      <c r="G15" s="18">
        <f>G20</f>
        <v>21095.200000000004</v>
      </c>
      <c r="H15" s="18">
        <f>H25+H135+H641+H681+H766</f>
        <v>82718.299999999988</v>
      </c>
      <c r="I15" s="19">
        <f>I25+I135+I641+I686</f>
        <v>61408.2</v>
      </c>
      <c r="J15" s="19">
        <f>J25+J135+J641+J686</f>
        <v>66504.400000000009</v>
      </c>
      <c r="K15" s="20">
        <f>J15+I15+H15+G15+F15+E15+D15</f>
        <v>278579.80000000005</v>
      </c>
    </row>
    <row r="16" spans="1:21" ht="53.25" customHeight="1" x14ac:dyDescent="0.3">
      <c r="A16" s="160"/>
      <c r="B16" s="158"/>
      <c r="C16" s="127" t="s">
        <v>121</v>
      </c>
      <c r="D16" s="18">
        <f t="shared" ref="D16:F18" si="0">D26+D136+D642+D687</f>
        <v>124059</v>
      </c>
      <c r="E16" s="18">
        <f t="shared" si="0"/>
        <v>17088.8</v>
      </c>
      <c r="F16" s="18">
        <f t="shared" si="0"/>
        <v>4427.3999999999996</v>
      </c>
      <c r="G16" s="18">
        <f>G21+G22</f>
        <v>38812.5</v>
      </c>
      <c r="H16" s="18">
        <f>H26+H136+H642+H682+H767</f>
        <v>11196.6</v>
      </c>
      <c r="I16" s="19">
        <f>I26+I136+I642+I687</f>
        <v>63075.9</v>
      </c>
      <c r="J16" s="19">
        <f>J21+J22</f>
        <v>63075.9</v>
      </c>
      <c r="K16" s="20">
        <f>J16+I16+H16+G16+F16+E16+D16</f>
        <v>321736.09999999998</v>
      </c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4" ht="55.5" customHeight="1" x14ac:dyDescent="0.3">
      <c r="A17" s="160"/>
      <c r="B17" s="158"/>
      <c r="C17" s="127" t="s">
        <v>122</v>
      </c>
      <c r="D17" s="18">
        <f t="shared" si="0"/>
        <v>0</v>
      </c>
      <c r="E17" s="18">
        <f t="shared" si="0"/>
        <v>0</v>
      </c>
      <c r="F17" s="18">
        <f t="shared" si="0"/>
        <v>0</v>
      </c>
      <c r="G17" s="18">
        <f>G27+G137+G643+G688</f>
        <v>0</v>
      </c>
      <c r="H17" s="18">
        <f>H27+H137+H643+H688</f>
        <v>0</v>
      </c>
      <c r="I17" s="19">
        <f>I27+I137+I643+I688</f>
        <v>0</v>
      </c>
      <c r="J17" s="19">
        <f>J27+J137+J643+J688</f>
        <v>0</v>
      </c>
      <c r="K17" s="22">
        <f>K27+K137+K643+K688</f>
        <v>0</v>
      </c>
      <c r="M17" s="23"/>
      <c r="N17" s="23"/>
      <c r="O17" s="23"/>
      <c r="P17" s="23"/>
      <c r="Q17" s="21"/>
      <c r="R17" s="21"/>
      <c r="S17" s="21"/>
      <c r="X17" s="17">
        <f>D14+700</f>
        <v>183584</v>
      </c>
    </row>
    <row r="18" spans="1:24" ht="32.25" customHeight="1" x14ac:dyDescent="0.3">
      <c r="A18" s="160"/>
      <c r="B18" s="158"/>
      <c r="C18" s="127" t="s">
        <v>142</v>
      </c>
      <c r="D18" s="18">
        <f t="shared" si="0"/>
        <v>40000</v>
      </c>
      <c r="E18" s="18">
        <f t="shared" si="0"/>
        <v>0</v>
      </c>
      <c r="F18" s="18">
        <f t="shared" si="0"/>
        <v>0</v>
      </c>
      <c r="G18" s="18">
        <f>G28+G138+G644+G689</f>
        <v>0</v>
      </c>
      <c r="H18" s="18">
        <f>H28+H138+H644+H689</f>
        <v>0</v>
      </c>
      <c r="I18" s="19">
        <f>I28+I138+I644+I689</f>
        <v>0</v>
      </c>
      <c r="J18" s="19">
        <f>J28+J138+J644+J689</f>
        <v>0</v>
      </c>
      <c r="K18" s="22">
        <f>K28+K138+K644+K689</f>
        <v>40000</v>
      </c>
    </row>
    <row r="19" spans="1:24" ht="15" customHeight="1" x14ac:dyDescent="0.3">
      <c r="A19" s="160"/>
      <c r="B19" s="146" t="s">
        <v>15</v>
      </c>
      <c r="C19" s="127" t="s">
        <v>5</v>
      </c>
      <c r="D19" s="18">
        <v>182884</v>
      </c>
      <c r="E19" s="18">
        <f t="shared" ref="E19:J19" si="1">E20+E21+E23</f>
        <v>29622.799999999999</v>
      </c>
      <c r="F19" s="18">
        <f t="shared" si="1"/>
        <v>19922.099999999999</v>
      </c>
      <c r="G19" s="18">
        <f t="shared" si="1"/>
        <v>59907.700000000004</v>
      </c>
      <c r="H19" s="18">
        <f t="shared" si="1"/>
        <v>93914.9</v>
      </c>
      <c r="I19" s="19">
        <f t="shared" si="1"/>
        <v>124484.1</v>
      </c>
      <c r="J19" s="19">
        <f t="shared" si="1"/>
        <v>129580.30000000002</v>
      </c>
      <c r="K19" s="22">
        <f>J19+I19+H19+G19+F19+E19+D19</f>
        <v>640315.9</v>
      </c>
    </row>
    <row r="20" spans="1:24" x14ac:dyDescent="0.3">
      <c r="A20" s="160"/>
      <c r="B20" s="146"/>
      <c r="C20" s="127" t="s">
        <v>6</v>
      </c>
      <c r="D20" s="18">
        <v>18825</v>
      </c>
      <c r="E20" s="18">
        <v>12534</v>
      </c>
      <c r="F20" s="18">
        <f>F25+F135+F641+F681</f>
        <v>15494.699999999999</v>
      </c>
      <c r="G20" s="18">
        <f>G25+G135+G641+G681+G766</f>
        <v>21095.200000000004</v>
      </c>
      <c r="H20" s="18">
        <f>H25+H135+H641+H681+H766</f>
        <v>82718.299999999988</v>
      </c>
      <c r="I20" s="18">
        <f>I25+I135+I641+I681+I766</f>
        <v>61408.2</v>
      </c>
      <c r="J20" s="18">
        <f>J25+J135+J641+J681+J766</f>
        <v>66504.400000000009</v>
      </c>
      <c r="K20" s="22">
        <f>J20+I20+H20+G20+F20+E20+D20</f>
        <v>278579.80000000005</v>
      </c>
    </row>
    <row r="21" spans="1:24" x14ac:dyDescent="0.3">
      <c r="A21" s="160"/>
      <c r="B21" s="146"/>
      <c r="C21" s="127" t="s">
        <v>7</v>
      </c>
      <c r="D21" s="18">
        <f>D36+D81+D91+D106+D151+D156+D161+D457+D602+D607+D622+D652+D697+D717+D752</f>
        <v>124059</v>
      </c>
      <c r="E21" s="18">
        <f>E36+E81+E91+E106+E151+E156+E161+E457+E602+E607+E622+E652+E697+E717+E752</f>
        <v>17088.8</v>
      </c>
      <c r="F21" s="18">
        <f>F36+F81+F91+F106+F151+F156+F161+F457+F602+F607+F622+F652+F697+F717+F752</f>
        <v>4427.3999999999996</v>
      </c>
      <c r="G21" s="18">
        <f>G26+G141+G647+G687+G772</f>
        <v>38812.5</v>
      </c>
      <c r="H21" s="18">
        <f>H26+H141+H647+H687+H772</f>
        <v>11196.6</v>
      </c>
      <c r="I21" s="18">
        <f>I26+I141+I647+I687+I772</f>
        <v>63075.9</v>
      </c>
      <c r="J21" s="18">
        <f>J26+J141+J647+J687+J772</f>
        <v>63075.9</v>
      </c>
      <c r="K21" s="22">
        <f>K36+K81+K91+K106+K151+K156+K161+K457+K602+K607+K622+K652+K697+K717+K752</f>
        <v>178807.69999999998</v>
      </c>
    </row>
    <row r="22" spans="1:24" x14ac:dyDescent="0.3">
      <c r="A22" s="160"/>
      <c r="B22" s="146"/>
      <c r="C22" s="127" t="s">
        <v>8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9">
        <v>0</v>
      </c>
      <c r="J22" s="19">
        <v>0</v>
      </c>
      <c r="K22" s="22">
        <v>0</v>
      </c>
    </row>
    <row r="23" spans="1:24" ht="16.95" customHeight="1" thickBot="1" x14ac:dyDescent="0.35">
      <c r="A23" s="161"/>
      <c r="B23" s="146"/>
      <c r="C23" s="130" t="s">
        <v>9</v>
      </c>
      <c r="D23" s="24">
        <f t="shared" ref="D23:K23" si="2">D38+D83+D93+D108+D153+D158+D163+D459+D604+D609+D624+D654+D699+D719+D754</f>
        <v>40000</v>
      </c>
      <c r="E23" s="24">
        <f t="shared" si="2"/>
        <v>0</v>
      </c>
      <c r="F23" s="24">
        <f t="shared" si="2"/>
        <v>0</v>
      </c>
      <c r="G23" s="24">
        <f t="shared" si="2"/>
        <v>0</v>
      </c>
      <c r="H23" s="24">
        <f t="shared" si="2"/>
        <v>0</v>
      </c>
      <c r="I23" s="25">
        <f t="shared" si="2"/>
        <v>0</v>
      </c>
      <c r="J23" s="25">
        <f t="shared" si="2"/>
        <v>0</v>
      </c>
      <c r="K23" s="26">
        <f t="shared" si="2"/>
        <v>40000</v>
      </c>
      <c r="L23" s="17"/>
    </row>
    <row r="24" spans="1:24" ht="15" customHeight="1" x14ac:dyDescent="0.3">
      <c r="A24" s="187" t="s">
        <v>126</v>
      </c>
      <c r="B24" s="182" t="s">
        <v>3</v>
      </c>
      <c r="C24" s="136" t="s">
        <v>5</v>
      </c>
      <c r="D24" s="27">
        <f>D25+D26+D27+D28</f>
        <v>157638.70000000001</v>
      </c>
      <c r="E24" s="27">
        <f t="shared" ref="E24:G24" si="3">E25+E26+E27+E28</f>
        <v>5736.05</v>
      </c>
      <c r="F24" s="27">
        <f t="shared" si="3"/>
        <v>6063.5999999999995</v>
      </c>
      <c r="G24" s="27">
        <f t="shared" si="3"/>
        <v>6205.1</v>
      </c>
      <c r="H24" s="110">
        <f>H25+H26+H27+H28</f>
        <v>60242.69999999999</v>
      </c>
      <c r="I24" s="28">
        <f>I25+I26+I27+I28</f>
        <v>108259</v>
      </c>
      <c r="J24" s="28">
        <f>J25+J26+J27+J28</f>
        <v>124963.6</v>
      </c>
      <c r="K24" s="223">
        <f>J24+I24+H24+G24+F24+E24+D24</f>
        <v>469108.74999999994</v>
      </c>
      <c r="L24" s="29"/>
      <c r="M24" s="30"/>
      <c r="N24" s="17"/>
    </row>
    <row r="25" spans="1:24" x14ac:dyDescent="0.3">
      <c r="A25" s="188"/>
      <c r="B25" s="183"/>
      <c r="C25" s="124" t="s">
        <v>6</v>
      </c>
      <c r="D25" s="31">
        <f t="shared" ref="D25:G28" si="4">D35+D80+D90+D105</f>
        <v>9358.6</v>
      </c>
      <c r="E25" s="31">
        <f t="shared" si="4"/>
        <v>5736.05</v>
      </c>
      <c r="F25" s="31">
        <f t="shared" si="4"/>
        <v>6063.5999999999995</v>
      </c>
      <c r="G25" s="31">
        <f t="shared" si="4"/>
        <v>6205.1</v>
      </c>
      <c r="H25" s="111">
        <f>H35+H80+H90+H105+H115</f>
        <v>56951.099999999991</v>
      </c>
      <c r="I25" s="32">
        <f t="shared" ref="H25:J26" si="5">I35+I80+I90+I105+I115</f>
        <v>45183.1</v>
      </c>
      <c r="J25" s="32">
        <f t="shared" si="5"/>
        <v>61887.700000000004</v>
      </c>
      <c r="K25" s="34">
        <f>J25+I25+H25+G25+F25+E25+D25</f>
        <v>191385.25</v>
      </c>
      <c r="L25" s="23"/>
      <c r="M25" s="33"/>
    </row>
    <row r="26" spans="1:24" x14ac:dyDescent="0.3">
      <c r="A26" s="188"/>
      <c r="B26" s="183"/>
      <c r="C26" s="124" t="s">
        <v>7</v>
      </c>
      <c r="D26" s="31">
        <f t="shared" si="4"/>
        <v>108280.1</v>
      </c>
      <c r="E26" s="31">
        <f t="shared" si="4"/>
        <v>0</v>
      </c>
      <c r="F26" s="31">
        <f t="shared" si="4"/>
        <v>0</v>
      </c>
      <c r="G26" s="31">
        <f t="shared" si="4"/>
        <v>0</v>
      </c>
      <c r="H26" s="111">
        <f t="shared" si="5"/>
        <v>3291.6</v>
      </c>
      <c r="I26" s="32">
        <f t="shared" si="5"/>
        <v>63075.9</v>
      </c>
      <c r="J26" s="32">
        <f t="shared" si="5"/>
        <v>63075.9</v>
      </c>
      <c r="K26" s="34">
        <f>J26+I26+H26+G26+F26+E26+D26</f>
        <v>237723.5</v>
      </c>
      <c r="L26" s="23"/>
      <c r="M26" s="21"/>
      <c r="N26" s="21"/>
      <c r="O26" s="21"/>
      <c r="P26" s="21"/>
      <c r="Q26" s="21"/>
      <c r="R26" s="21"/>
    </row>
    <row r="27" spans="1:24" x14ac:dyDescent="0.3">
      <c r="A27" s="188"/>
      <c r="B27" s="183"/>
      <c r="C27" s="124" t="s">
        <v>8</v>
      </c>
      <c r="D27" s="31">
        <f t="shared" si="4"/>
        <v>0</v>
      </c>
      <c r="E27" s="31">
        <f t="shared" si="4"/>
        <v>0</v>
      </c>
      <c r="F27" s="31">
        <f t="shared" si="4"/>
        <v>0</v>
      </c>
      <c r="G27" s="31">
        <f t="shared" si="4"/>
        <v>0</v>
      </c>
      <c r="H27" s="111">
        <f>H37+H82+H92+H107</f>
        <v>0</v>
      </c>
      <c r="I27" s="32">
        <f>I37+I82+I92+I107</f>
        <v>0</v>
      </c>
      <c r="J27" s="32">
        <f>J37+J82+J92+J107</f>
        <v>0</v>
      </c>
      <c r="K27" s="34">
        <f>K37+K82+K92+K107</f>
        <v>0</v>
      </c>
      <c r="L27" s="23"/>
      <c r="M27" s="30"/>
      <c r="N27" s="17"/>
      <c r="O27" s="17"/>
      <c r="P27" s="17"/>
      <c r="Q27" s="17"/>
      <c r="R27" s="17"/>
      <c r="S27" s="17"/>
    </row>
    <row r="28" spans="1:24" x14ac:dyDescent="0.3">
      <c r="A28" s="188"/>
      <c r="B28" s="183"/>
      <c r="C28" s="124" t="s">
        <v>9</v>
      </c>
      <c r="D28" s="31">
        <f t="shared" si="4"/>
        <v>40000</v>
      </c>
      <c r="E28" s="31">
        <f t="shared" si="4"/>
        <v>0</v>
      </c>
      <c r="F28" s="31">
        <f t="shared" si="4"/>
        <v>0</v>
      </c>
      <c r="G28" s="31">
        <f t="shared" si="4"/>
        <v>0</v>
      </c>
      <c r="H28" s="111">
        <f>H38+H83+H93+H108</f>
        <v>0</v>
      </c>
      <c r="I28" s="32">
        <f>I38+I83+I93+I108</f>
        <v>0</v>
      </c>
      <c r="J28" s="32">
        <f>J38+J83+J93+J108</f>
        <v>0</v>
      </c>
      <c r="K28" s="34">
        <f>J28+I28+H28+G28+F28+E28+D28</f>
        <v>40000</v>
      </c>
      <c r="L28" s="23"/>
      <c r="M28" s="33"/>
    </row>
    <row r="29" spans="1:24" x14ac:dyDescent="0.3">
      <c r="A29" s="188"/>
      <c r="B29" s="183" t="s">
        <v>10</v>
      </c>
      <c r="C29" s="124" t="s">
        <v>5</v>
      </c>
      <c r="D29" s="31">
        <f>D39+D49+D84+D94+D109+D99</f>
        <v>157638.70000000001</v>
      </c>
      <c r="E29" s="31">
        <f>E39+E49+E84+E94+E109+E99+E44</f>
        <v>5736.05</v>
      </c>
      <c r="F29" s="31">
        <f>F39+F49+F84+F94+F109+F99+F44</f>
        <v>6063.5999999999995</v>
      </c>
      <c r="G29" s="31">
        <f>G39+G44+G49+G84+G94+G109+G99</f>
        <v>6205.1</v>
      </c>
      <c r="H29" s="111">
        <f>H39+H49+H84+H94+H109+H99+H44+H64+H119+H124+H129+H69+H74+H54</f>
        <v>60242.7</v>
      </c>
      <c r="I29" s="32">
        <f>I39+I49+I84+I94+I109+I99+I44+I64+I119+I124+I129</f>
        <v>108259</v>
      </c>
      <c r="J29" s="32">
        <f>J39+J49+J84+J94+J109+J99+J44+J64++J119+J124+J129</f>
        <v>124963.6</v>
      </c>
      <c r="K29" s="34">
        <f>J29+I29+H29+G29+F29+E29+D29</f>
        <v>469108.74999999994</v>
      </c>
      <c r="L29" s="23"/>
      <c r="M29" s="33"/>
    </row>
    <row r="30" spans="1:24" x14ac:dyDescent="0.3">
      <c r="A30" s="188"/>
      <c r="B30" s="183"/>
      <c r="C30" s="124" t="s">
        <v>6</v>
      </c>
      <c r="D30" s="31">
        <f>D40+D50+D85+D95+D110+D100</f>
        <v>9358.6</v>
      </c>
      <c r="E30" s="31">
        <f>E40+E50+E85+E95+E110+E100+E45</f>
        <v>5736.05</v>
      </c>
      <c r="F30" s="31">
        <f>F40+F45+F50+F85</f>
        <v>6063.5999999999995</v>
      </c>
      <c r="G30" s="31">
        <f>G40+G45+G50+G85+G95+G110+G100</f>
        <v>6205.1</v>
      </c>
      <c r="H30" s="111">
        <f>H40+H50+H85+H95+H110+H100+H45+H65+H120+H125+H130+H70+H75+H55</f>
        <v>56951.1</v>
      </c>
      <c r="I30" s="32">
        <f>I40+I50+I85+I95+I110+I100+I45+I65+I120+I125+I130</f>
        <v>45183.1</v>
      </c>
      <c r="J30" s="32">
        <f>J40+J50+J85+J95+J110+J100+J45+J65+J120+J125+J130</f>
        <v>61887.700000000004</v>
      </c>
      <c r="K30" s="34">
        <f>J30+I30+H30+G30+F30+E30+D30</f>
        <v>191385.25</v>
      </c>
      <c r="L30" s="23"/>
      <c r="M30" s="33"/>
    </row>
    <row r="31" spans="1:24" x14ac:dyDescent="0.3">
      <c r="A31" s="188"/>
      <c r="B31" s="183"/>
      <c r="C31" s="124" t="s">
        <v>7</v>
      </c>
      <c r="D31" s="31">
        <f>D41+D51+D86+D96+D111+D101</f>
        <v>108280.1</v>
      </c>
      <c r="E31" s="31">
        <f t="shared" ref="E31:G33" si="6">E41+E51+E86+E96+E111+E101</f>
        <v>0</v>
      </c>
      <c r="F31" s="31">
        <f t="shared" si="6"/>
        <v>0</v>
      </c>
      <c r="G31" s="31">
        <f t="shared" si="6"/>
        <v>0</v>
      </c>
      <c r="H31" s="111">
        <f>H41+H51+H86+H96+H111+H101+H66+H46+H121+H126+H131+H71+H76+H56</f>
        <v>3291.6</v>
      </c>
      <c r="I31" s="32">
        <f>I41+I51+I86+I96+I111+I101+I46+I66+I121+I126+I131</f>
        <v>63075.9</v>
      </c>
      <c r="J31" s="32">
        <f>J41+J51+J86+J96+J111+J101+J46+J66+J121+J126+J131</f>
        <v>63075.9</v>
      </c>
      <c r="K31" s="34">
        <f>J31+I31+H31+G31+F31+E31+D31</f>
        <v>237723.5</v>
      </c>
      <c r="L31" s="23"/>
      <c r="M31" s="33"/>
    </row>
    <row r="32" spans="1:24" x14ac:dyDescent="0.3">
      <c r="A32" s="188"/>
      <c r="B32" s="183"/>
      <c r="C32" s="124" t="s">
        <v>8</v>
      </c>
      <c r="D32" s="31">
        <f>D42+D52+D87+D97+D112+D102</f>
        <v>0</v>
      </c>
      <c r="E32" s="31">
        <f t="shared" si="6"/>
        <v>0</v>
      </c>
      <c r="F32" s="31">
        <f t="shared" si="6"/>
        <v>0</v>
      </c>
      <c r="G32" s="31">
        <f t="shared" si="6"/>
        <v>0</v>
      </c>
      <c r="H32" s="111">
        <f>H42+H52+H87+H97+H112+H102</f>
        <v>0</v>
      </c>
      <c r="I32" s="32">
        <f>I42+I52+I87+I97+I112+I102</f>
        <v>0</v>
      </c>
      <c r="J32" s="32">
        <f>J42+J52+J87+J97+J112+J102</f>
        <v>0</v>
      </c>
      <c r="K32" s="34">
        <f>K42+K52+K87+K97+K112+K102</f>
        <v>0</v>
      </c>
      <c r="L32" s="23"/>
      <c r="M32" s="33"/>
    </row>
    <row r="33" spans="1:14" ht="16.2" customHeight="1" thickBot="1" x14ac:dyDescent="0.35">
      <c r="A33" s="189"/>
      <c r="B33" s="185"/>
      <c r="C33" s="135" t="s">
        <v>9</v>
      </c>
      <c r="D33" s="35">
        <f>D43+D53+D88+D98+D113+D103</f>
        <v>40000</v>
      </c>
      <c r="E33" s="35">
        <f t="shared" si="6"/>
        <v>0</v>
      </c>
      <c r="F33" s="35">
        <f t="shared" si="6"/>
        <v>0</v>
      </c>
      <c r="G33" s="35">
        <f t="shared" si="6"/>
        <v>0</v>
      </c>
      <c r="H33" s="112">
        <f>H43+H53+H88+H98+H113+H103</f>
        <v>0</v>
      </c>
      <c r="I33" s="36">
        <f>I43+I53+I88+I98+I113+I103</f>
        <v>0</v>
      </c>
      <c r="J33" s="36">
        <f>J43+J53+J88+J98+J113+J103</f>
        <v>0</v>
      </c>
      <c r="K33" s="224">
        <f>J33+I33+H33+G33+F33+E33+D33</f>
        <v>40000</v>
      </c>
      <c r="L33" s="23"/>
      <c r="M33" s="33"/>
    </row>
    <row r="34" spans="1:14" x14ac:dyDescent="0.3">
      <c r="A34" s="190" t="s">
        <v>12</v>
      </c>
      <c r="B34" s="184" t="s">
        <v>15</v>
      </c>
      <c r="C34" s="128" t="s">
        <v>5</v>
      </c>
      <c r="D34" s="37">
        <f>D39+D49+D64</f>
        <v>834.8</v>
      </c>
      <c r="E34" s="37">
        <f>E39+E49+E44</f>
        <v>5536.05</v>
      </c>
      <c r="F34" s="37">
        <f>F39+F49+F44</f>
        <v>6003.5999999999995</v>
      </c>
      <c r="G34" s="37">
        <f>G39+G44+G49</f>
        <v>6205.1</v>
      </c>
      <c r="H34" s="113">
        <f>H39+H49+H64+H44+H69+H74+H54+H59</f>
        <v>59622.69999999999</v>
      </c>
      <c r="I34" s="38">
        <f>I39+I49+I64</f>
        <v>40435.5</v>
      </c>
      <c r="J34" s="38">
        <f>J39+J49+J64</f>
        <v>56402.8</v>
      </c>
      <c r="K34" s="225">
        <f>K39+K44+K49+K64</f>
        <v>171278.95</v>
      </c>
      <c r="L34" s="39"/>
      <c r="M34" s="30"/>
      <c r="N34" s="40"/>
    </row>
    <row r="35" spans="1:14" x14ac:dyDescent="0.3">
      <c r="A35" s="191"/>
      <c r="B35" s="166"/>
      <c r="C35" s="129" t="s">
        <v>6</v>
      </c>
      <c r="D35" s="41">
        <f>D40+D50</f>
        <v>834.8</v>
      </c>
      <c r="E35" s="41">
        <f>E40+E50+E45</f>
        <v>5536.05</v>
      </c>
      <c r="F35" s="41">
        <f>F40+F50+F45</f>
        <v>6003.5999999999995</v>
      </c>
      <c r="G35" s="41">
        <f>G40+G50+G45</f>
        <v>6205.1</v>
      </c>
      <c r="H35" s="114">
        <f>H40+H50+H65+H45+H70+H75+H55+H60</f>
        <v>56331.099999999991</v>
      </c>
      <c r="I35" s="42">
        <f>I40+I50+I65</f>
        <v>40435.5</v>
      </c>
      <c r="J35" s="42">
        <f>J40+J45+J50+J65</f>
        <v>56402.8</v>
      </c>
      <c r="K35" s="43">
        <f>J35+I35+H35+G35+F35+E35+D35</f>
        <v>171748.94999999998</v>
      </c>
      <c r="L35" s="23"/>
      <c r="M35" s="33"/>
    </row>
    <row r="36" spans="1:14" x14ac:dyDescent="0.3">
      <c r="A36" s="191"/>
      <c r="B36" s="166"/>
      <c r="C36" s="129" t="s">
        <v>7</v>
      </c>
      <c r="D36" s="41">
        <f>D41+D51</f>
        <v>0</v>
      </c>
      <c r="E36" s="41">
        <f>E41+E51</f>
        <v>0</v>
      </c>
      <c r="F36" s="41">
        <f t="shared" ref="F36:K36" si="7">F41+F51</f>
        <v>0</v>
      </c>
      <c r="G36" s="41">
        <f t="shared" si="7"/>
        <v>0</v>
      </c>
      <c r="H36" s="114">
        <f t="shared" ref="H36" si="8">H41+H51+H66+H46+H71+H76+H56+H61</f>
        <v>3291.6</v>
      </c>
      <c r="I36" s="42">
        <f>I41+I51+I66</f>
        <v>0</v>
      </c>
      <c r="J36" s="42">
        <f>J41+J51+J66</f>
        <v>0</v>
      </c>
      <c r="K36" s="43">
        <f t="shared" si="7"/>
        <v>0</v>
      </c>
      <c r="L36" s="23"/>
      <c r="M36" s="33"/>
    </row>
    <row r="37" spans="1:14" x14ac:dyDescent="0.3">
      <c r="A37" s="191"/>
      <c r="B37" s="166"/>
      <c r="C37" s="129" t="s">
        <v>8</v>
      </c>
      <c r="D37" s="41">
        <f>D42+D52</f>
        <v>0</v>
      </c>
      <c r="E37" s="41">
        <f t="shared" ref="E37:K37" si="9">E42+E52</f>
        <v>0</v>
      </c>
      <c r="F37" s="41">
        <f t="shared" si="9"/>
        <v>0</v>
      </c>
      <c r="G37" s="41">
        <f t="shared" si="9"/>
        <v>0</v>
      </c>
      <c r="H37" s="114">
        <f>H42+H52+H67</f>
        <v>0</v>
      </c>
      <c r="I37" s="42">
        <f t="shared" ref="I37" si="10">I42+I52</f>
        <v>0</v>
      </c>
      <c r="J37" s="42">
        <f t="shared" si="9"/>
        <v>0</v>
      </c>
      <c r="K37" s="43">
        <f t="shared" si="9"/>
        <v>0</v>
      </c>
      <c r="L37" s="23"/>
      <c r="M37" s="33"/>
    </row>
    <row r="38" spans="1:14" x14ac:dyDescent="0.3">
      <c r="A38" s="191"/>
      <c r="B38" s="166"/>
      <c r="C38" s="129" t="s">
        <v>9</v>
      </c>
      <c r="D38" s="41">
        <f>D43+D53</f>
        <v>0</v>
      </c>
      <c r="E38" s="41">
        <f>E43+E53</f>
        <v>0</v>
      </c>
      <c r="F38" s="41">
        <f>F43+F53</f>
        <v>0</v>
      </c>
      <c r="G38" s="41">
        <f>G43+G53</f>
        <v>0</v>
      </c>
      <c r="H38" s="114">
        <f>H43+H53+H68</f>
        <v>0</v>
      </c>
      <c r="I38" s="42">
        <f>I43+I53</f>
        <v>0</v>
      </c>
      <c r="J38" s="42">
        <f>J43+J53</f>
        <v>0</v>
      </c>
      <c r="K38" s="43">
        <f>K43+K53</f>
        <v>0</v>
      </c>
      <c r="L38" s="23"/>
      <c r="M38" s="33"/>
    </row>
    <row r="39" spans="1:14" ht="15.75" customHeight="1" x14ac:dyDescent="0.3">
      <c r="A39" s="162" t="s">
        <v>144</v>
      </c>
      <c r="B39" s="146" t="s">
        <v>15</v>
      </c>
      <c r="C39" s="127" t="s">
        <v>5</v>
      </c>
      <c r="D39" s="44">
        <f>D40+D41+D42+D43</f>
        <v>834.8</v>
      </c>
      <c r="E39" s="44">
        <f>E40+E41+E42+E43</f>
        <v>4844.6000000000004</v>
      </c>
      <c r="F39" s="44">
        <f t="shared" ref="F39:J39" si="11">F40+F41+F42+F43</f>
        <v>4843.3999999999996</v>
      </c>
      <c r="G39" s="44">
        <f>G43+G42+G41+G40</f>
        <v>5225.1000000000004</v>
      </c>
      <c r="H39" s="108">
        <f>H40+H41+H42+H43</f>
        <v>2451.9</v>
      </c>
      <c r="I39" s="45">
        <f>I40+I41+I42+I43</f>
        <v>40435.5</v>
      </c>
      <c r="J39" s="45">
        <f t="shared" si="11"/>
        <v>56402.8</v>
      </c>
      <c r="K39" s="46">
        <f>J39+I39+H39+G39+F39+E39+D39</f>
        <v>115038.1</v>
      </c>
      <c r="L39" s="23"/>
      <c r="M39" s="33"/>
    </row>
    <row r="40" spans="1:14" x14ac:dyDescent="0.3">
      <c r="A40" s="163"/>
      <c r="B40" s="146"/>
      <c r="C40" s="127" t="s">
        <v>6</v>
      </c>
      <c r="D40" s="44">
        <v>834.8</v>
      </c>
      <c r="E40" s="44">
        <v>4844.6000000000004</v>
      </c>
      <c r="F40" s="44">
        <v>4843.3999999999996</v>
      </c>
      <c r="G40" s="44">
        <v>5225.1000000000004</v>
      </c>
      <c r="H40" s="108">
        <v>2451.9</v>
      </c>
      <c r="I40" s="45">
        <v>40435.5</v>
      </c>
      <c r="J40" s="45">
        <v>56402.8</v>
      </c>
      <c r="K40" s="46">
        <f>J40+I40+H40+G40+F40+E40+D40</f>
        <v>115038.1</v>
      </c>
      <c r="L40" s="23"/>
      <c r="M40" s="33"/>
    </row>
    <row r="41" spans="1:14" x14ac:dyDescent="0.3">
      <c r="A41" s="163"/>
      <c r="B41" s="146"/>
      <c r="C41" s="127" t="s">
        <v>7</v>
      </c>
      <c r="D41" s="44">
        <v>0</v>
      </c>
      <c r="E41" s="44">
        <v>0</v>
      </c>
      <c r="F41" s="44">
        <v>0</v>
      </c>
      <c r="G41" s="44">
        <v>0</v>
      </c>
      <c r="H41" s="108">
        <v>0</v>
      </c>
      <c r="I41" s="45">
        <v>0</v>
      </c>
      <c r="J41" s="45">
        <v>0</v>
      </c>
      <c r="K41" s="46">
        <f t="shared" ref="K41:K46" si="12">D41+E41+F41+G41+H41+J41</f>
        <v>0</v>
      </c>
      <c r="L41" s="23"/>
      <c r="M41" s="33"/>
    </row>
    <row r="42" spans="1:14" x14ac:dyDescent="0.3">
      <c r="A42" s="163"/>
      <c r="B42" s="146"/>
      <c r="C42" s="127" t="s">
        <v>8</v>
      </c>
      <c r="D42" s="44">
        <v>0</v>
      </c>
      <c r="E42" s="44">
        <v>0</v>
      </c>
      <c r="F42" s="44">
        <v>0</v>
      </c>
      <c r="G42" s="44">
        <v>0</v>
      </c>
      <c r="H42" s="108">
        <v>0</v>
      </c>
      <c r="I42" s="45">
        <v>0</v>
      </c>
      <c r="J42" s="45">
        <v>0</v>
      </c>
      <c r="K42" s="46">
        <f t="shared" si="12"/>
        <v>0</v>
      </c>
      <c r="L42" s="23"/>
      <c r="M42" s="33"/>
    </row>
    <row r="43" spans="1:14" ht="13.2" customHeight="1" x14ac:dyDescent="0.3">
      <c r="A43" s="163"/>
      <c r="B43" s="146"/>
      <c r="C43" s="127" t="s">
        <v>9</v>
      </c>
      <c r="D43" s="18">
        <v>0</v>
      </c>
      <c r="E43" s="18">
        <v>0</v>
      </c>
      <c r="F43" s="18">
        <v>0</v>
      </c>
      <c r="G43" s="18">
        <v>0</v>
      </c>
      <c r="H43" s="115">
        <v>0</v>
      </c>
      <c r="I43" s="19">
        <v>0</v>
      </c>
      <c r="J43" s="19">
        <v>0</v>
      </c>
      <c r="K43" s="20">
        <f t="shared" si="12"/>
        <v>0</v>
      </c>
      <c r="L43" s="23"/>
      <c r="M43" s="33"/>
    </row>
    <row r="44" spans="1:14" ht="15" customHeight="1" x14ac:dyDescent="0.3">
      <c r="A44" s="163"/>
      <c r="B44" s="139" t="s">
        <v>76</v>
      </c>
      <c r="C44" s="127" t="s">
        <v>5</v>
      </c>
      <c r="D44" s="18">
        <f>D45++D46+D47+D48</f>
        <v>0</v>
      </c>
      <c r="E44" s="18">
        <f>E45</f>
        <v>465.4</v>
      </c>
      <c r="F44" s="18">
        <f>F45+F46+F47+F48</f>
        <v>1160.2</v>
      </c>
      <c r="G44" s="18">
        <f>G45+G46+G47+G48</f>
        <v>980</v>
      </c>
      <c r="H44" s="115">
        <f>H45+H46+H47+H48</f>
        <v>1049.2</v>
      </c>
      <c r="I44" s="19">
        <f>I45+I46+I47+I48</f>
        <v>0</v>
      </c>
      <c r="J44" s="19">
        <f>J45+J46+J47+J48</f>
        <v>0</v>
      </c>
      <c r="K44" s="20">
        <f>J44+I44+H44+G44+F44+E44+D44</f>
        <v>3654.8</v>
      </c>
      <c r="L44" s="23"/>
      <c r="M44" s="33"/>
    </row>
    <row r="45" spans="1:14" ht="15" customHeight="1" x14ac:dyDescent="0.3">
      <c r="A45" s="163"/>
      <c r="B45" s="140"/>
      <c r="C45" s="127" t="s">
        <v>6</v>
      </c>
      <c r="D45" s="18">
        <v>0</v>
      </c>
      <c r="E45" s="18">
        <v>465.4</v>
      </c>
      <c r="F45" s="18">
        <v>1160.2</v>
      </c>
      <c r="G45" s="18">
        <v>980</v>
      </c>
      <c r="H45" s="115">
        <v>1049.2</v>
      </c>
      <c r="I45" s="19">
        <v>0</v>
      </c>
      <c r="J45" s="19">
        <v>0</v>
      </c>
      <c r="K45" s="20">
        <f>J45+I45+H45+G45+F45+E45+D45</f>
        <v>3654.8</v>
      </c>
      <c r="L45" s="23"/>
      <c r="M45" s="33"/>
    </row>
    <row r="46" spans="1:14" ht="15" customHeight="1" x14ac:dyDescent="0.3">
      <c r="A46" s="163"/>
      <c r="B46" s="140"/>
      <c r="C46" s="127" t="s">
        <v>7</v>
      </c>
      <c r="D46" s="18">
        <v>0</v>
      </c>
      <c r="E46" s="18">
        <v>0</v>
      </c>
      <c r="F46" s="18">
        <v>0</v>
      </c>
      <c r="G46" s="18">
        <v>0</v>
      </c>
      <c r="H46" s="115">
        <v>0</v>
      </c>
      <c r="I46" s="19">
        <v>0</v>
      </c>
      <c r="J46" s="19">
        <v>0</v>
      </c>
      <c r="K46" s="20">
        <f t="shared" si="12"/>
        <v>0</v>
      </c>
      <c r="L46" s="23"/>
      <c r="M46" s="33"/>
    </row>
    <row r="47" spans="1:14" ht="14.4" customHeight="1" x14ac:dyDescent="0.3">
      <c r="A47" s="163"/>
      <c r="B47" s="140"/>
      <c r="C47" s="127" t="s">
        <v>8</v>
      </c>
      <c r="D47" s="18">
        <v>0</v>
      </c>
      <c r="E47" s="18">
        <v>0</v>
      </c>
      <c r="F47" s="18">
        <v>0</v>
      </c>
      <c r="G47" s="18">
        <v>0</v>
      </c>
      <c r="H47" s="115">
        <v>0</v>
      </c>
      <c r="I47" s="19">
        <v>0</v>
      </c>
      <c r="J47" s="19">
        <v>0</v>
      </c>
      <c r="K47" s="20">
        <f>D47++E47+F47+G47+H47+J47</f>
        <v>0</v>
      </c>
      <c r="L47" s="23"/>
      <c r="M47" s="33"/>
    </row>
    <row r="48" spans="1:14" ht="13.2" customHeight="1" x14ac:dyDescent="0.3">
      <c r="A48" s="164"/>
      <c r="B48" s="165"/>
      <c r="C48" s="127" t="s">
        <v>9</v>
      </c>
      <c r="D48" s="18">
        <v>0</v>
      </c>
      <c r="E48" s="18">
        <v>0</v>
      </c>
      <c r="F48" s="18">
        <v>0</v>
      </c>
      <c r="G48" s="18">
        <v>0</v>
      </c>
      <c r="H48" s="115">
        <v>0</v>
      </c>
      <c r="I48" s="19">
        <v>0</v>
      </c>
      <c r="J48" s="19">
        <v>0</v>
      </c>
      <c r="K48" s="20">
        <f>D48++E48+F48+G48+H48+J48</f>
        <v>0</v>
      </c>
      <c r="L48" s="23"/>
      <c r="M48" s="33"/>
    </row>
    <row r="49" spans="1:13" ht="17.399999999999999" customHeight="1" x14ac:dyDescent="0.3">
      <c r="A49" s="162" t="s">
        <v>145</v>
      </c>
      <c r="B49" s="146" t="s">
        <v>15</v>
      </c>
      <c r="C49" s="127" t="s">
        <v>5</v>
      </c>
      <c r="D49" s="44">
        <f t="shared" ref="D49:J49" si="13">D50+D51+D52+D53</f>
        <v>0</v>
      </c>
      <c r="E49" s="44">
        <f t="shared" si="13"/>
        <v>226.05</v>
      </c>
      <c r="F49" s="44">
        <f t="shared" si="13"/>
        <v>0</v>
      </c>
      <c r="G49" s="44">
        <f t="shared" si="13"/>
        <v>0</v>
      </c>
      <c r="H49" s="108">
        <f t="shared" si="13"/>
        <v>6173.8</v>
      </c>
      <c r="I49" s="45">
        <f t="shared" si="13"/>
        <v>0</v>
      </c>
      <c r="J49" s="45">
        <f t="shared" si="13"/>
        <v>0</v>
      </c>
      <c r="K49" s="46">
        <f>J49+I49+H49+G49+F49+E49+D49</f>
        <v>6399.85</v>
      </c>
      <c r="L49" s="23"/>
      <c r="M49" s="33"/>
    </row>
    <row r="50" spans="1:13" ht="18" customHeight="1" x14ac:dyDescent="0.3">
      <c r="A50" s="163"/>
      <c r="B50" s="146"/>
      <c r="C50" s="127" t="s">
        <v>6</v>
      </c>
      <c r="D50" s="44">
        <v>0</v>
      </c>
      <c r="E50" s="44">
        <v>226.05</v>
      </c>
      <c r="F50" s="44">
        <v>0</v>
      </c>
      <c r="G50" s="44">
        <v>0</v>
      </c>
      <c r="H50" s="108">
        <v>6173.8</v>
      </c>
      <c r="I50" s="45">
        <v>0</v>
      </c>
      <c r="J50" s="45">
        <v>0</v>
      </c>
      <c r="K50" s="46">
        <f>J50+I50+H50+G50+F50+E50+D50</f>
        <v>6399.85</v>
      </c>
      <c r="L50" s="23"/>
      <c r="M50" s="33"/>
    </row>
    <row r="51" spans="1:13" ht="16.2" customHeight="1" x14ac:dyDescent="0.3">
      <c r="A51" s="163"/>
      <c r="B51" s="146"/>
      <c r="C51" s="127" t="s">
        <v>7</v>
      </c>
      <c r="D51" s="44">
        <v>0</v>
      </c>
      <c r="E51" s="44">
        <v>0</v>
      </c>
      <c r="F51" s="44">
        <v>0</v>
      </c>
      <c r="G51" s="44">
        <v>0</v>
      </c>
      <c r="H51" s="108">
        <v>0</v>
      </c>
      <c r="I51" s="45">
        <v>0</v>
      </c>
      <c r="J51" s="45">
        <v>0</v>
      </c>
      <c r="K51" s="46">
        <f t="shared" ref="K51:K108" si="14">D51+E51+F51+G51+H51+J51</f>
        <v>0</v>
      </c>
      <c r="L51" s="23"/>
      <c r="M51" s="33"/>
    </row>
    <row r="52" spans="1:13" ht="16.2" customHeight="1" x14ac:dyDescent="0.3">
      <c r="A52" s="163"/>
      <c r="B52" s="146"/>
      <c r="C52" s="127" t="s">
        <v>8</v>
      </c>
      <c r="D52" s="44">
        <v>0</v>
      </c>
      <c r="E52" s="44">
        <v>0</v>
      </c>
      <c r="F52" s="44">
        <v>0</v>
      </c>
      <c r="G52" s="44">
        <v>0</v>
      </c>
      <c r="H52" s="108">
        <v>0</v>
      </c>
      <c r="I52" s="45">
        <v>0</v>
      </c>
      <c r="J52" s="45">
        <v>0</v>
      </c>
      <c r="K52" s="46">
        <f t="shared" si="14"/>
        <v>0</v>
      </c>
      <c r="L52" s="23"/>
      <c r="M52" s="33"/>
    </row>
    <row r="53" spans="1:13" ht="19.95" customHeight="1" x14ac:dyDescent="0.3">
      <c r="A53" s="163"/>
      <c r="B53" s="139"/>
      <c r="C53" s="122" t="s">
        <v>9</v>
      </c>
      <c r="D53" s="47">
        <v>0</v>
      </c>
      <c r="E53" s="47">
        <v>0</v>
      </c>
      <c r="F53" s="47">
        <v>0</v>
      </c>
      <c r="G53" s="47">
        <v>0</v>
      </c>
      <c r="H53" s="109">
        <v>0</v>
      </c>
      <c r="I53" s="48">
        <v>0</v>
      </c>
      <c r="J53" s="48">
        <v>0</v>
      </c>
      <c r="K53" s="22">
        <f t="shared" si="14"/>
        <v>0</v>
      </c>
      <c r="L53" s="23"/>
      <c r="M53" s="33"/>
    </row>
    <row r="54" spans="1:13" ht="19.95" customHeight="1" x14ac:dyDescent="0.3">
      <c r="A54" s="163"/>
      <c r="B54" s="139" t="s">
        <v>76</v>
      </c>
      <c r="C54" s="127" t="s">
        <v>5</v>
      </c>
      <c r="D54" s="18">
        <f>D55+D56+D57+D58</f>
        <v>0</v>
      </c>
      <c r="E54" s="18">
        <f>E55+E56+E57+E58</f>
        <v>0</v>
      </c>
      <c r="F54" s="18">
        <f t="shared" ref="F54:G54" si="15">F55+F56+F57+F58</f>
        <v>0</v>
      </c>
      <c r="G54" s="18">
        <f t="shared" si="15"/>
        <v>0</v>
      </c>
      <c r="H54" s="109">
        <f>H55+H56+H57+H58</f>
        <v>100</v>
      </c>
      <c r="I54" s="106">
        <v>0</v>
      </c>
      <c r="J54" s="48">
        <v>0</v>
      </c>
      <c r="K54" s="22"/>
      <c r="L54" s="23"/>
      <c r="M54" s="33"/>
    </row>
    <row r="55" spans="1:13" ht="19.95" customHeight="1" x14ac:dyDescent="0.3">
      <c r="A55" s="163"/>
      <c r="B55" s="140"/>
      <c r="C55" s="127" t="s">
        <v>6</v>
      </c>
      <c r="D55" s="44">
        <v>0</v>
      </c>
      <c r="E55" s="44">
        <v>0</v>
      </c>
      <c r="F55" s="44">
        <v>0</v>
      </c>
      <c r="G55" s="44">
        <v>0</v>
      </c>
      <c r="H55" s="109">
        <v>100</v>
      </c>
      <c r="I55" s="106">
        <v>0</v>
      </c>
      <c r="J55" s="48">
        <v>0</v>
      </c>
      <c r="K55" s="22"/>
      <c r="L55" s="23"/>
      <c r="M55" s="33"/>
    </row>
    <row r="56" spans="1:13" ht="19.95" customHeight="1" x14ac:dyDescent="0.3">
      <c r="A56" s="163"/>
      <c r="B56" s="140"/>
      <c r="C56" s="127" t="s">
        <v>7</v>
      </c>
      <c r="D56" s="44">
        <v>0</v>
      </c>
      <c r="E56" s="44">
        <v>0</v>
      </c>
      <c r="F56" s="44">
        <v>0</v>
      </c>
      <c r="G56" s="44">
        <v>0</v>
      </c>
      <c r="H56" s="109">
        <v>0</v>
      </c>
      <c r="I56" s="106">
        <v>0</v>
      </c>
      <c r="J56" s="48">
        <v>0</v>
      </c>
      <c r="K56" s="22"/>
      <c r="L56" s="23"/>
      <c r="M56" s="33"/>
    </row>
    <row r="57" spans="1:13" ht="19.95" customHeight="1" x14ac:dyDescent="0.3">
      <c r="A57" s="163"/>
      <c r="B57" s="140"/>
      <c r="C57" s="127" t="s">
        <v>8</v>
      </c>
      <c r="D57" s="44">
        <v>0</v>
      </c>
      <c r="E57" s="44">
        <v>0</v>
      </c>
      <c r="F57" s="44">
        <v>0</v>
      </c>
      <c r="G57" s="44">
        <v>0</v>
      </c>
      <c r="H57" s="109">
        <v>0</v>
      </c>
      <c r="I57" s="106">
        <v>0</v>
      </c>
      <c r="J57" s="48">
        <v>0</v>
      </c>
      <c r="K57" s="22"/>
      <c r="L57" s="23"/>
      <c r="M57" s="33"/>
    </row>
    <row r="58" spans="1:13" ht="19.95" customHeight="1" x14ac:dyDescent="0.3">
      <c r="A58" s="164"/>
      <c r="B58" s="165"/>
      <c r="C58" s="127" t="s">
        <v>9</v>
      </c>
      <c r="D58" s="18">
        <v>0</v>
      </c>
      <c r="E58" s="18">
        <v>0</v>
      </c>
      <c r="F58" s="18">
        <v>0</v>
      </c>
      <c r="G58" s="18">
        <v>0</v>
      </c>
      <c r="H58" s="109">
        <v>0</v>
      </c>
      <c r="I58" s="106">
        <v>0</v>
      </c>
      <c r="J58" s="48">
        <v>0</v>
      </c>
      <c r="K58" s="22"/>
      <c r="L58" s="23"/>
      <c r="M58" s="33"/>
    </row>
    <row r="59" spans="1:13" ht="19.95" customHeight="1" x14ac:dyDescent="0.3">
      <c r="A59" s="137" t="s">
        <v>23</v>
      </c>
      <c r="B59" s="179" t="s">
        <v>77</v>
      </c>
      <c r="C59" s="127" t="s">
        <v>5</v>
      </c>
      <c r="D59" s="18">
        <f>D60+D61+D62+D63</f>
        <v>0</v>
      </c>
      <c r="E59" s="18">
        <f>E60+E61+E62+E63</f>
        <v>0</v>
      </c>
      <c r="F59" s="18">
        <f t="shared" ref="F59:G59" si="16">F60+F61+F62+F63</f>
        <v>0</v>
      </c>
      <c r="G59" s="18">
        <f t="shared" si="16"/>
        <v>0</v>
      </c>
      <c r="H59" s="109">
        <v>0</v>
      </c>
      <c r="I59" s="18">
        <f t="shared" ref="I59:J59" si="17">I60+I61+I62+I63</f>
        <v>0</v>
      </c>
      <c r="J59" s="18">
        <f t="shared" si="17"/>
        <v>0</v>
      </c>
      <c r="K59" s="22"/>
      <c r="L59" s="23"/>
      <c r="M59" s="33"/>
    </row>
    <row r="60" spans="1:13" ht="19.95" customHeight="1" x14ac:dyDescent="0.3">
      <c r="A60" s="137"/>
      <c r="B60" s="166"/>
      <c r="C60" s="127" t="s">
        <v>6</v>
      </c>
      <c r="D60" s="44">
        <v>0</v>
      </c>
      <c r="E60" s="44">
        <v>0</v>
      </c>
      <c r="F60" s="44">
        <v>0</v>
      </c>
      <c r="G60" s="44">
        <v>0</v>
      </c>
      <c r="H60" s="109">
        <v>0</v>
      </c>
      <c r="I60" s="44">
        <v>0</v>
      </c>
      <c r="J60" s="44">
        <v>0</v>
      </c>
      <c r="K60" s="22"/>
      <c r="L60" s="23"/>
      <c r="M60" s="33"/>
    </row>
    <row r="61" spans="1:13" ht="19.95" customHeight="1" x14ac:dyDescent="0.3">
      <c r="A61" s="137"/>
      <c r="B61" s="166"/>
      <c r="C61" s="127" t="s">
        <v>7</v>
      </c>
      <c r="D61" s="44">
        <v>0</v>
      </c>
      <c r="E61" s="44">
        <v>0</v>
      </c>
      <c r="F61" s="44">
        <v>0</v>
      </c>
      <c r="G61" s="44">
        <v>0</v>
      </c>
      <c r="H61" s="109">
        <v>0</v>
      </c>
      <c r="I61" s="44">
        <v>0</v>
      </c>
      <c r="J61" s="44">
        <v>0</v>
      </c>
      <c r="K61" s="22"/>
      <c r="L61" s="23"/>
      <c r="M61" s="33"/>
    </row>
    <row r="62" spans="1:13" ht="19.95" customHeight="1" x14ac:dyDescent="0.3">
      <c r="A62" s="137"/>
      <c r="B62" s="166"/>
      <c r="C62" s="127" t="s">
        <v>8</v>
      </c>
      <c r="D62" s="44">
        <v>0</v>
      </c>
      <c r="E62" s="44">
        <v>0</v>
      </c>
      <c r="F62" s="44">
        <v>0</v>
      </c>
      <c r="G62" s="44">
        <v>0</v>
      </c>
      <c r="H62" s="109">
        <v>0</v>
      </c>
      <c r="I62" s="44">
        <v>0</v>
      </c>
      <c r="J62" s="44">
        <v>0</v>
      </c>
      <c r="K62" s="22"/>
      <c r="L62" s="23"/>
      <c r="M62" s="33"/>
    </row>
    <row r="63" spans="1:13" ht="19.95" customHeight="1" thickBot="1" x14ac:dyDescent="0.35">
      <c r="A63" s="138"/>
      <c r="B63" s="166"/>
      <c r="C63" s="127" t="s">
        <v>9</v>
      </c>
      <c r="D63" s="18">
        <v>0</v>
      </c>
      <c r="E63" s="18">
        <v>0</v>
      </c>
      <c r="F63" s="18">
        <v>0</v>
      </c>
      <c r="G63" s="18">
        <v>0</v>
      </c>
      <c r="H63" s="109">
        <v>0</v>
      </c>
      <c r="I63" s="18">
        <v>0</v>
      </c>
      <c r="J63" s="18">
        <v>0</v>
      </c>
      <c r="K63" s="22"/>
      <c r="L63" s="23"/>
      <c r="M63" s="33"/>
    </row>
    <row r="64" spans="1:13" ht="19.95" customHeight="1" x14ac:dyDescent="0.3">
      <c r="A64" s="162" t="s">
        <v>147</v>
      </c>
      <c r="B64" s="146" t="s">
        <v>15</v>
      </c>
      <c r="C64" s="127" t="s">
        <v>5</v>
      </c>
      <c r="D64" s="18">
        <f>D65+D66+D67+D68</f>
        <v>0</v>
      </c>
      <c r="E64" s="18">
        <f>E65+E66+E67+E68</f>
        <v>0</v>
      </c>
      <c r="F64" s="18">
        <f t="shared" ref="F64:G64" si="18">F65+F66+F67+F68</f>
        <v>0</v>
      </c>
      <c r="G64" s="18">
        <f t="shared" si="18"/>
        <v>0</v>
      </c>
      <c r="H64" s="115">
        <f>H65+H66+H67+H68</f>
        <v>46186.2</v>
      </c>
      <c r="I64" s="18">
        <f>I65+I66+I67+I68</f>
        <v>0</v>
      </c>
      <c r="J64" s="19">
        <f>J65+J66+J67+J68</f>
        <v>0</v>
      </c>
      <c r="K64" s="22">
        <f>D64+E64+F64+G64+H64+I64+J64</f>
        <v>46186.2</v>
      </c>
      <c r="L64" s="23"/>
      <c r="M64" s="33"/>
    </row>
    <row r="65" spans="1:14" ht="19.95" customHeight="1" x14ac:dyDescent="0.3">
      <c r="A65" s="163"/>
      <c r="B65" s="146"/>
      <c r="C65" s="127" t="s">
        <v>6</v>
      </c>
      <c r="D65" s="44">
        <v>0</v>
      </c>
      <c r="E65" s="44">
        <v>0</v>
      </c>
      <c r="F65" s="44">
        <v>0</v>
      </c>
      <c r="G65" s="44">
        <v>0</v>
      </c>
      <c r="H65" s="115">
        <v>46186.2</v>
      </c>
      <c r="I65" s="18">
        <v>0</v>
      </c>
      <c r="J65" s="19">
        <v>0</v>
      </c>
      <c r="K65" s="22">
        <f>D65+E65+F65+G65+H65+I65+J65</f>
        <v>46186.2</v>
      </c>
      <c r="L65" s="23"/>
      <c r="M65" s="33"/>
    </row>
    <row r="66" spans="1:14" ht="19.95" customHeight="1" x14ac:dyDescent="0.3">
      <c r="A66" s="163"/>
      <c r="B66" s="146"/>
      <c r="C66" s="127" t="s">
        <v>7</v>
      </c>
      <c r="D66" s="44">
        <v>0</v>
      </c>
      <c r="E66" s="44">
        <v>0</v>
      </c>
      <c r="F66" s="44">
        <v>0</v>
      </c>
      <c r="G66" s="44">
        <v>0</v>
      </c>
      <c r="H66" s="115">
        <v>0</v>
      </c>
      <c r="I66" s="18">
        <v>0</v>
      </c>
      <c r="J66" s="19">
        <v>0</v>
      </c>
      <c r="K66" s="22">
        <f t="shared" ref="K66:K68" si="19">D66+E66+F66+G66+H66+I66+J66</f>
        <v>0</v>
      </c>
      <c r="L66" s="23"/>
      <c r="M66" s="33"/>
    </row>
    <row r="67" spans="1:14" ht="19.95" customHeight="1" x14ac:dyDescent="0.3">
      <c r="A67" s="163"/>
      <c r="B67" s="146"/>
      <c r="C67" s="127" t="s">
        <v>8</v>
      </c>
      <c r="D67" s="44">
        <v>0</v>
      </c>
      <c r="E67" s="44">
        <v>0</v>
      </c>
      <c r="F67" s="44">
        <v>0</v>
      </c>
      <c r="G67" s="44">
        <v>0</v>
      </c>
      <c r="H67" s="115">
        <v>0</v>
      </c>
      <c r="I67" s="18">
        <v>0</v>
      </c>
      <c r="J67" s="19">
        <v>0</v>
      </c>
      <c r="K67" s="22">
        <f>D67+E67+F67+G67+H67+I67+J67</f>
        <v>0</v>
      </c>
      <c r="L67" s="23"/>
      <c r="M67" s="33"/>
    </row>
    <row r="68" spans="1:14" ht="19.95" customHeight="1" x14ac:dyDescent="0.3">
      <c r="A68" s="164"/>
      <c r="B68" s="139"/>
      <c r="C68" s="127" t="s">
        <v>9</v>
      </c>
      <c r="D68" s="18">
        <v>0</v>
      </c>
      <c r="E68" s="18">
        <v>0</v>
      </c>
      <c r="F68" s="18">
        <v>0</v>
      </c>
      <c r="G68" s="18">
        <v>0</v>
      </c>
      <c r="H68" s="115">
        <v>0</v>
      </c>
      <c r="I68" s="18">
        <v>0</v>
      </c>
      <c r="J68" s="19">
        <v>0</v>
      </c>
      <c r="K68" s="22">
        <f t="shared" si="19"/>
        <v>0</v>
      </c>
      <c r="L68" s="23"/>
      <c r="M68" s="33"/>
    </row>
    <row r="69" spans="1:14" ht="19.95" customHeight="1" x14ac:dyDescent="0.3">
      <c r="A69" s="167" t="s">
        <v>153</v>
      </c>
      <c r="B69" s="139" t="s">
        <v>15</v>
      </c>
      <c r="C69" s="127" t="s">
        <v>5</v>
      </c>
      <c r="D69" s="18">
        <f>D70+D71+D72+D73</f>
        <v>0</v>
      </c>
      <c r="E69" s="18">
        <f>E70+E71+E72+E73</f>
        <v>0</v>
      </c>
      <c r="F69" s="18">
        <f t="shared" ref="F69:G69" si="20">F70+F71+F72+F73</f>
        <v>0</v>
      </c>
      <c r="G69" s="18">
        <f t="shared" si="20"/>
        <v>0</v>
      </c>
      <c r="H69" s="116">
        <f>H70+H71+H72+H73</f>
        <v>1996.5</v>
      </c>
      <c r="I69" s="18">
        <f t="shared" ref="I69:J69" si="21">I70+I71+I72+I73</f>
        <v>0</v>
      </c>
      <c r="J69" s="18">
        <f t="shared" si="21"/>
        <v>0</v>
      </c>
      <c r="K69" s="107">
        <f>D69+E69+F69+G69+H69+I69+J69</f>
        <v>1996.5</v>
      </c>
      <c r="L69" s="23"/>
      <c r="M69" s="33"/>
    </row>
    <row r="70" spans="1:14" ht="19.95" customHeight="1" x14ac:dyDescent="0.3">
      <c r="A70" s="168"/>
      <c r="B70" s="140"/>
      <c r="C70" s="127" t="s">
        <v>6</v>
      </c>
      <c r="D70" s="44">
        <v>0</v>
      </c>
      <c r="E70" s="44">
        <v>0</v>
      </c>
      <c r="F70" s="44">
        <v>0</v>
      </c>
      <c r="G70" s="44">
        <v>0</v>
      </c>
      <c r="H70" s="116">
        <v>200</v>
      </c>
      <c r="I70" s="44">
        <v>0</v>
      </c>
      <c r="J70" s="44">
        <v>0</v>
      </c>
      <c r="K70" s="107"/>
      <c r="L70" s="23"/>
      <c r="M70" s="33"/>
    </row>
    <row r="71" spans="1:14" ht="19.95" customHeight="1" x14ac:dyDescent="0.3">
      <c r="A71" s="168"/>
      <c r="B71" s="140"/>
      <c r="C71" s="127" t="s">
        <v>7</v>
      </c>
      <c r="D71" s="44">
        <v>0</v>
      </c>
      <c r="E71" s="44">
        <v>0</v>
      </c>
      <c r="F71" s="44">
        <v>0</v>
      </c>
      <c r="G71" s="44">
        <v>0</v>
      </c>
      <c r="H71" s="116">
        <v>1796.5</v>
      </c>
      <c r="I71" s="44">
        <v>0</v>
      </c>
      <c r="J71" s="44">
        <v>0</v>
      </c>
      <c r="K71" s="107"/>
      <c r="L71" s="23"/>
      <c r="M71" s="33"/>
    </row>
    <row r="72" spans="1:14" ht="19.95" customHeight="1" x14ac:dyDescent="0.3">
      <c r="A72" s="168"/>
      <c r="B72" s="140"/>
      <c r="C72" s="127" t="s">
        <v>8</v>
      </c>
      <c r="D72" s="44">
        <v>0</v>
      </c>
      <c r="E72" s="44">
        <v>0</v>
      </c>
      <c r="F72" s="44">
        <v>0</v>
      </c>
      <c r="G72" s="44">
        <v>0</v>
      </c>
      <c r="H72" s="116">
        <v>0</v>
      </c>
      <c r="I72" s="44">
        <v>0</v>
      </c>
      <c r="J72" s="44">
        <v>0</v>
      </c>
      <c r="K72" s="107"/>
      <c r="L72" s="23"/>
      <c r="M72" s="33"/>
    </row>
    <row r="73" spans="1:14" ht="19.95" customHeight="1" x14ac:dyDescent="0.3">
      <c r="A73" s="169"/>
      <c r="B73" s="165"/>
      <c r="C73" s="127" t="s">
        <v>9</v>
      </c>
      <c r="D73" s="18">
        <v>0</v>
      </c>
      <c r="E73" s="18">
        <v>0</v>
      </c>
      <c r="F73" s="18">
        <v>0</v>
      </c>
      <c r="G73" s="18">
        <v>0</v>
      </c>
      <c r="H73" s="116">
        <v>0</v>
      </c>
      <c r="I73" s="18">
        <v>0</v>
      </c>
      <c r="J73" s="18">
        <v>0</v>
      </c>
      <c r="K73" s="107"/>
      <c r="L73" s="23"/>
      <c r="M73" s="33"/>
    </row>
    <row r="74" spans="1:14" ht="19.95" customHeight="1" x14ac:dyDescent="0.3">
      <c r="A74" s="167" t="s">
        <v>154</v>
      </c>
      <c r="B74" s="146" t="s">
        <v>15</v>
      </c>
      <c r="C74" s="127" t="s">
        <v>5</v>
      </c>
      <c r="D74" s="18">
        <f>D75+D76+D77+D78</f>
        <v>0</v>
      </c>
      <c r="E74" s="18">
        <f>E75+E76+E77+E78</f>
        <v>0</v>
      </c>
      <c r="F74" s="18">
        <f t="shared" ref="F74:G74" si="22">F75+F76+F77+F78</f>
        <v>0</v>
      </c>
      <c r="G74" s="18">
        <f t="shared" si="22"/>
        <v>0</v>
      </c>
      <c r="H74" s="116">
        <f>H75+H76+H77+H78</f>
        <v>1665.1</v>
      </c>
      <c r="I74" s="18">
        <f t="shared" ref="I74:J74" si="23">I75+I76+I77+I78</f>
        <v>0</v>
      </c>
      <c r="J74" s="18">
        <f t="shared" si="23"/>
        <v>0</v>
      </c>
      <c r="K74" s="107"/>
      <c r="L74" s="23"/>
      <c r="M74" s="33"/>
    </row>
    <row r="75" spans="1:14" ht="19.95" customHeight="1" x14ac:dyDescent="0.3">
      <c r="A75" s="168"/>
      <c r="B75" s="146"/>
      <c r="C75" s="127" t="s">
        <v>6</v>
      </c>
      <c r="D75" s="44">
        <v>0</v>
      </c>
      <c r="E75" s="44">
        <v>0</v>
      </c>
      <c r="F75" s="44">
        <v>0</v>
      </c>
      <c r="G75" s="44">
        <v>0</v>
      </c>
      <c r="H75" s="116">
        <v>170</v>
      </c>
      <c r="I75" s="44">
        <v>0</v>
      </c>
      <c r="J75" s="44">
        <v>0</v>
      </c>
      <c r="K75" s="107"/>
      <c r="L75" s="23"/>
      <c r="M75" s="33"/>
    </row>
    <row r="76" spans="1:14" ht="19.95" customHeight="1" x14ac:dyDescent="0.3">
      <c r="A76" s="168"/>
      <c r="B76" s="146"/>
      <c r="C76" s="127" t="s">
        <v>7</v>
      </c>
      <c r="D76" s="44">
        <v>0</v>
      </c>
      <c r="E76" s="44">
        <v>0</v>
      </c>
      <c r="F76" s="44">
        <v>0</v>
      </c>
      <c r="G76" s="44">
        <v>0</v>
      </c>
      <c r="H76" s="116">
        <v>1495.1</v>
      </c>
      <c r="I76" s="44">
        <v>0</v>
      </c>
      <c r="J76" s="44">
        <v>0</v>
      </c>
      <c r="K76" s="107"/>
      <c r="L76" s="23"/>
      <c r="M76" s="33"/>
    </row>
    <row r="77" spans="1:14" ht="19.95" customHeight="1" x14ac:dyDescent="0.3">
      <c r="A77" s="168"/>
      <c r="B77" s="146"/>
      <c r="C77" s="127" t="s">
        <v>8</v>
      </c>
      <c r="D77" s="44">
        <v>0</v>
      </c>
      <c r="E77" s="44">
        <v>0</v>
      </c>
      <c r="F77" s="44">
        <v>0</v>
      </c>
      <c r="G77" s="44">
        <v>0</v>
      </c>
      <c r="H77" s="116">
        <v>0</v>
      </c>
      <c r="I77" s="44">
        <v>0</v>
      </c>
      <c r="J77" s="44">
        <v>0</v>
      </c>
      <c r="K77" s="107"/>
      <c r="L77" s="23"/>
      <c r="M77" s="33"/>
    </row>
    <row r="78" spans="1:14" ht="19.95" customHeight="1" x14ac:dyDescent="0.3">
      <c r="A78" s="169"/>
      <c r="B78" s="139"/>
      <c r="C78" s="127" t="s">
        <v>9</v>
      </c>
      <c r="D78" s="18">
        <v>0</v>
      </c>
      <c r="E78" s="18">
        <v>0</v>
      </c>
      <c r="F78" s="18">
        <v>0</v>
      </c>
      <c r="G78" s="18">
        <v>0</v>
      </c>
      <c r="H78" s="116">
        <v>0</v>
      </c>
      <c r="I78" s="18">
        <v>0</v>
      </c>
      <c r="J78" s="18">
        <v>0</v>
      </c>
      <c r="K78" s="107"/>
      <c r="L78" s="23"/>
      <c r="M78" s="33"/>
    </row>
    <row r="79" spans="1:14" ht="15.75" customHeight="1" x14ac:dyDescent="0.3">
      <c r="A79" s="194" t="s">
        <v>13</v>
      </c>
      <c r="B79" s="166" t="s">
        <v>77</v>
      </c>
      <c r="C79" s="131" t="s">
        <v>5</v>
      </c>
      <c r="D79" s="51">
        <f t="shared" ref="D79:J81" si="24">D84</f>
        <v>373.6</v>
      </c>
      <c r="E79" s="51">
        <f t="shared" si="24"/>
        <v>200</v>
      </c>
      <c r="F79" s="51">
        <f t="shared" si="24"/>
        <v>60</v>
      </c>
      <c r="G79" s="51">
        <f t="shared" si="24"/>
        <v>0</v>
      </c>
      <c r="H79" s="117">
        <f>H84</f>
        <v>620</v>
      </c>
      <c r="I79" s="52">
        <f t="shared" ref="I79" si="25">I84</f>
        <v>0</v>
      </c>
      <c r="J79" s="52">
        <f t="shared" si="24"/>
        <v>0</v>
      </c>
      <c r="K79" s="226">
        <f t="shared" si="14"/>
        <v>1253.5999999999999</v>
      </c>
      <c r="L79" s="23"/>
      <c r="M79" s="30"/>
      <c r="N79" s="17"/>
    </row>
    <row r="80" spans="1:14" x14ac:dyDescent="0.3">
      <c r="A80" s="191"/>
      <c r="B80" s="166"/>
      <c r="C80" s="129" t="s">
        <v>6</v>
      </c>
      <c r="D80" s="41">
        <f>D85</f>
        <v>373.6</v>
      </c>
      <c r="E80" s="41">
        <f t="shared" si="24"/>
        <v>200</v>
      </c>
      <c r="F80" s="41">
        <f t="shared" si="24"/>
        <v>60</v>
      </c>
      <c r="G80" s="41">
        <f t="shared" si="24"/>
        <v>0</v>
      </c>
      <c r="H80" s="114">
        <f t="shared" si="24"/>
        <v>620</v>
      </c>
      <c r="I80" s="42">
        <f t="shared" ref="I80" si="26">I85</f>
        <v>0</v>
      </c>
      <c r="J80" s="42">
        <f t="shared" si="24"/>
        <v>0</v>
      </c>
      <c r="K80" s="227">
        <f t="shared" si="14"/>
        <v>1253.5999999999999</v>
      </c>
      <c r="L80" s="23"/>
      <c r="M80" s="33"/>
    </row>
    <row r="81" spans="1:14" x14ac:dyDescent="0.3">
      <c r="A81" s="191"/>
      <c r="B81" s="166"/>
      <c r="C81" s="129" t="s">
        <v>7</v>
      </c>
      <c r="D81" s="41">
        <f t="shared" si="24"/>
        <v>0</v>
      </c>
      <c r="E81" s="41">
        <f t="shared" si="24"/>
        <v>0</v>
      </c>
      <c r="F81" s="41">
        <f t="shared" si="24"/>
        <v>0</v>
      </c>
      <c r="G81" s="41">
        <f t="shared" si="24"/>
        <v>0</v>
      </c>
      <c r="H81" s="114">
        <f t="shared" si="24"/>
        <v>0</v>
      </c>
      <c r="I81" s="42">
        <f t="shared" ref="I81" si="27">I86</f>
        <v>0</v>
      </c>
      <c r="J81" s="42">
        <f t="shared" si="24"/>
        <v>0</v>
      </c>
      <c r="K81" s="227">
        <f t="shared" si="14"/>
        <v>0</v>
      </c>
      <c r="L81" s="23"/>
      <c r="M81" s="33"/>
    </row>
    <row r="82" spans="1:14" x14ac:dyDescent="0.3">
      <c r="A82" s="191"/>
      <c r="B82" s="166"/>
      <c r="C82" s="129" t="s">
        <v>8</v>
      </c>
      <c r="D82" s="41">
        <v>0</v>
      </c>
      <c r="E82" s="41">
        <v>0</v>
      </c>
      <c r="F82" s="41">
        <v>0</v>
      </c>
      <c r="G82" s="41">
        <v>0</v>
      </c>
      <c r="H82" s="114">
        <v>0</v>
      </c>
      <c r="I82" s="42">
        <v>0</v>
      </c>
      <c r="J82" s="42">
        <v>0</v>
      </c>
      <c r="K82" s="227">
        <f t="shared" si="14"/>
        <v>0</v>
      </c>
      <c r="L82" s="23"/>
      <c r="M82" s="33"/>
    </row>
    <row r="83" spans="1:14" ht="17.399999999999999" customHeight="1" x14ac:dyDescent="0.3">
      <c r="A83" s="191"/>
      <c r="B83" s="166"/>
      <c r="C83" s="129" t="s">
        <v>9</v>
      </c>
      <c r="D83" s="41">
        <v>0</v>
      </c>
      <c r="E83" s="41">
        <v>0</v>
      </c>
      <c r="F83" s="41">
        <v>0</v>
      </c>
      <c r="G83" s="41">
        <v>0</v>
      </c>
      <c r="H83" s="114">
        <v>0</v>
      </c>
      <c r="I83" s="42">
        <v>0</v>
      </c>
      <c r="J83" s="42">
        <v>0</v>
      </c>
      <c r="K83" s="227">
        <f t="shared" si="14"/>
        <v>0</v>
      </c>
      <c r="L83" s="23"/>
      <c r="M83" s="33"/>
    </row>
    <row r="84" spans="1:14" ht="14.4" customHeight="1" x14ac:dyDescent="0.3">
      <c r="A84" s="137" t="s">
        <v>23</v>
      </c>
      <c r="B84" s="179" t="s">
        <v>77</v>
      </c>
      <c r="C84" s="127" t="s">
        <v>5</v>
      </c>
      <c r="D84" s="44">
        <f>D85+D86+D87+D88</f>
        <v>373.6</v>
      </c>
      <c r="E84" s="44">
        <f t="shared" ref="E84:J84" si="28">E85+E86+E87+E88</f>
        <v>200</v>
      </c>
      <c r="F84" s="44">
        <f t="shared" si="28"/>
        <v>60</v>
      </c>
      <c r="G84" s="44">
        <f t="shared" si="28"/>
        <v>0</v>
      </c>
      <c r="H84" s="108">
        <v>620</v>
      </c>
      <c r="I84" s="45">
        <f t="shared" ref="I84" si="29">I85+I86+I87+I88</f>
        <v>0</v>
      </c>
      <c r="J84" s="45">
        <f t="shared" si="28"/>
        <v>0</v>
      </c>
      <c r="K84" s="46">
        <f t="shared" si="14"/>
        <v>1253.5999999999999</v>
      </c>
      <c r="L84" s="23"/>
      <c r="M84" s="33"/>
    </row>
    <row r="85" spans="1:14" x14ac:dyDescent="0.3">
      <c r="A85" s="137"/>
      <c r="B85" s="166"/>
      <c r="C85" s="127" t="s">
        <v>6</v>
      </c>
      <c r="D85" s="44">
        <v>373.6</v>
      </c>
      <c r="E85" s="44">
        <v>200</v>
      </c>
      <c r="F85" s="44">
        <v>60</v>
      </c>
      <c r="G85" s="44">
        <v>0</v>
      </c>
      <c r="H85" s="108">
        <v>620</v>
      </c>
      <c r="I85" s="45">
        <v>0</v>
      </c>
      <c r="J85" s="45">
        <v>0</v>
      </c>
      <c r="K85" s="46">
        <f t="shared" si="14"/>
        <v>1253.5999999999999</v>
      </c>
      <c r="L85" s="23"/>
      <c r="M85" s="33"/>
    </row>
    <row r="86" spans="1:14" x14ac:dyDescent="0.3">
      <c r="A86" s="137"/>
      <c r="B86" s="166"/>
      <c r="C86" s="127" t="s">
        <v>7</v>
      </c>
      <c r="D86" s="44">
        <v>0</v>
      </c>
      <c r="E86" s="44">
        <v>0</v>
      </c>
      <c r="F86" s="44">
        <v>0</v>
      </c>
      <c r="G86" s="44">
        <v>0</v>
      </c>
      <c r="H86" s="108">
        <v>0</v>
      </c>
      <c r="I86" s="45">
        <v>0</v>
      </c>
      <c r="J86" s="45">
        <v>0</v>
      </c>
      <c r="K86" s="46">
        <f t="shared" si="14"/>
        <v>0</v>
      </c>
      <c r="L86" s="23"/>
      <c r="M86" s="33"/>
    </row>
    <row r="87" spans="1:14" x14ac:dyDescent="0.3">
      <c r="A87" s="137"/>
      <c r="B87" s="166"/>
      <c r="C87" s="127" t="s">
        <v>8</v>
      </c>
      <c r="D87" s="44">
        <v>0</v>
      </c>
      <c r="E87" s="44">
        <v>0</v>
      </c>
      <c r="F87" s="44">
        <v>0</v>
      </c>
      <c r="G87" s="44">
        <v>0</v>
      </c>
      <c r="H87" s="108">
        <v>0</v>
      </c>
      <c r="I87" s="45">
        <v>0</v>
      </c>
      <c r="J87" s="45">
        <v>0</v>
      </c>
      <c r="K87" s="46">
        <f t="shared" si="14"/>
        <v>0</v>
      </c>
      <c r="L87" s="23"/>
      <c r="M87" s="33"/>
    </row>
    <row r="88" spans="1:14" ht="15.6" customHeight="1" thickBot="1" x14ac:dyDescent="0.35">
      <c r="A88" s="138"/>
      <c r="B88" s="166"/>
      <c r="C88" s="130" t="s">
        <v>9</v>
      </c>
      <c r="D88" s="24">
        <v>0</v>
      </c>
      <c r="E88" s="24">
        <v>0</v>
      </c>
      <c r="F88" s="24">
        <v>0</v>
      </c>
      <c r="G88" s="24">
        <v>0</v>
      </c>
      <c r="H88" s="118">
        <v>0</v>
      </c>
      <c r="I88" s="25">
        <v>0</v>
      </c>
      <c r="J88" s="25">
        <v>0</v>
      </c>
      <c r="K88" s="91">
        <f t="shared" si="14"/>
        <v>0</v>
      </c>
      <c r="L88" s="23"/>
      <c r="M88" s="33"/>
    </row>
    <row r="89" spans="1:14" x14ac:dyDescent="0.3">
      <c r="A89" s="192" t="s">
        <v>14</v>
      </c>
      <c r="B89" s="184" t="s">
        <v>15</v>
      </c>
      <c r="C89" s="128" t="s">
        <v>5</v>
      </c>
      <c r="D89" s="37">
        <f t="shared" ref="D89:J89" si="30">D94+D99</f>
        <v>40000</v>
      </c>
      <c r="E89" s="37">
        <f t="shared" si="30"/>
        <v>0</v>
      </c>
      <c r="F89" s="37">
        <f t="shared" si="30"/>
        <v>0</v>
      </c>
      <c r="G89" s="37">
        <f t="shared" si="30"/>
        <v>0</v>
      </c>
      <c r="H89" s="119">
        <v>0</v>
      </c>
      <c r="I89" s="38">
        <f t="shared" ref="I89" si="31">I94+I99</f>
        <v>0</v>
      </c>
      <c r="J89" s="38">
        <f t="shared" si="30"/>
        <v>0</v>
      </c>
      <c r="K89" s="228">
        <f t="shared" si="14"/>
        <v>40000</v>
      </c>
      <c r="L89" s="23"/>
      <c r="M89" s="30"/>
      <c r="N89" s="17"/>
    </row>
    <row r="90" spans="1:14" x14ac:dyDescent="0.3">
      <c r="A90" s="193"/>
      <c r="B90" s="166"/>
      <c r="C90" s="129" t="s">
        <v>6</v>
      </c>
      <c r="D90" s="41">
        <f t="shared" ref="D90:J91" si="32">D95</f>
        <v>0</v>
      </c>
      <c r="E90" s="41">
        <f t="shared" si="32"/>
        <v>0</v>
      </c>
      <c r="F90" s="41">
        <f t="shared" si="32"/>
        <v>0</v>
      </c>
      <c r="G90" s="41">
        <f t="shared" si="32"/>
        <v>0</v>
      </c>
      <c r="H90" s="114">
        <v>0</v>
      </c>
      <c r="I90" s="42">
        <f t="shared" ref="I90" si="33">I95</f>
        <v>0</v>
      </c>
      <c r="J90" s="42">
        <f t="shared" si="32"/>
        <v>0</v>
      </c>
      <c r="K90" s="227">
        <f t="shared" si="14"/>
        <v>0</v>
      </c>
      <c r="L90" s="23"/>
      <c r="M90" s="33"/>
    </row>
    <row r="91" spans="1:14" x14ac:dyDescent="0.3">
      <c r="A91" s="193"/>
      <c r="B91" s="166"/>
      <c r="C91" s="129" t="s">
        <v>7</v>
      </c>
      <c r="D91" s="41">
        <f t="shared" si="32"/>
        <v>0</v>
      </c>
      <c r="E91" s="41">
        <f t="shared" si="32"/>
        <v>0</v>
      </c>
      <c r="F91" s="41">
        <f t="shared" si="32"/>
        <v>0</v>
      </c>
      <c r="G91" s="41">
        <f t="shared" si="32"/>
        <v>0</v>
      </c>
      <c r="H91" s="114">
        <v>0</v>
      </c>
      <c r="I91" s="42">
        <f t="shared" ref="I91" si="34">I96</f>
        <v>0</v>
      </c>
      <c r="J91" s="42">
        <f t="shared" si="32"/>
        <v>0</v>
      </c>
      <c r="K91" s="227">
        <f t="shared" si="14"/>
        <v>0</v>
      </c>
      <c r="L91" s="23"/>
      <c r="M91" s="33"/>
    </row>
    <row r="92" spans="1:14" x14ac:dyDescent="0.3">
      <c r="A92" s="193"/>
      <c r="B92" s="166"/>
      <c r="C92" s="129" t="s">
        <v>8</v>
      </c>
      <c r="D92" s="41">
        <v>0</v>
      </c>
      <c r="E92" s="41">
        <v>0</v>
      </c>
      <c r="F92" s="41">
        <v>0</v>
      </c>
      <c r="G92" s="41">
        <v>0</v>
      </c>
      <c r="H92" s="114">
        <v>0</v>
      </c>
      <c r="I92" s="42">
        <v>0</v>
      </c>
      <c r="J92" s="42">
        <v>0</v>
      </c>
      <c r="K92" s="227">
        <f t="shared" si="14"/>
        <v>0</v>
      </c>
      <c r="L92" s="23"/>
      <c r="M92" s="33"/>
    </row>
    <row r="93" spans="1:14" ht="16.2" customHeight="1" x14ac:dyDescent="0.3">
      <c r="A93" s="193"/>
      <c r="B93" s="166"/>
      <c r="C93" s="129" t="s">
        <v>9</v>
      </c>
      <c r="D93" s="53">
        <f t="shared" ref="D93:J93" si="35">D103+D98</f>
        <v>40000</v>
      </c>
      <c r="E93" s="53">
        <f t="shared" si="35"/>
        <v>0</v>
      </c>
      <c r="F93" s="53">
        <f t="shared" si="35"/>
        <v>0</v>
      </c>
      <c r="G93" s="53">
        <f t="shared" si="35"/>
        <v>0</v>
      </c>
      <c r="H93" s="120">
        <f t="shared" si="35"/>
        <v>0</v>
      </c>
      <c r="I93" s="54">
        <f t="shared" ref="I93" si="36">I103+I98</f>
        <v>0</v>
      </c>
      <c r="J93" s="54">
        <f t="shared" si="35"/>
        <v>0</v>
      </c>
      <c r="K93" s="65">
        <f t="shared" si="14"/>
        <v>40000</v>
      </c>
      <c r="L93" s="23"/>
      <c r="M93" s="33"/>
    </row>
    <row r="94" spans="1:14" ht="15" customHeight="1" x14ac:dyDescent="0.3">
      <c r="A94" s="203" t="s">
        <v>58</v>
      </c>
      <c r="B94" s="139" t="s">
        <v>15</v>
      </c>
      <c r="C94" s="127" t="s">
        <v>5</v>
      </c>
      <c r="D94" s="18">
        <f t="shared" ref="D94:J94" si="37">D95+D96+D97+D98</f>
        <v>0</v>
      </c>
      <c r="E94" s="18">
        <f t="shared" si="37"/>
        <v>0</v>
      </c>
      <c r="F94" s="18">
        <f t="shared" si="37"/>
        <v>0</v>
      </c>
      <c r="G94" s="18">
        <f t="shared" si="37"/>
        <v>0</v>
      </c>
      <c r="H94" s="115">
        <f t="shared" si="37"/>
        <v>0</v>
      </c>
      <c r="I94" s="19">
        <f t="shared" ref="I94" si="38">I95+I96+I97+I98</f>
        <v>0</v>
      </c>
      <c r="J94" s="19">
        <f t="shared" si="37"/>
        <v>0</v>
      </c>
      <c r="K94" s="20">
        <f t="shared" si="14"/>
        <v>0</v>
      </c>
      <c r="L94" s="23"/>
      <c r="M94" s="33"/>
    </row>
    <row r="95" spans="1:14" ht="15" customHeight="1" x14ac:dyDescent="0.3">
      <c r="A95" s="204"/>
      <c r="B95" s="140"/>
      <c r="C95" s="127" t="s">
        <v>6</v>
      </c>
      <c r="D95" s="44">
        <v>0</v>
      </c>
      <c r="E95" s="44">
        <v>0</v>
      </c>
      <c r="F95" s="44">
        <v>0</v>
      </c>
      <c r="G95" s="44">
        <v>0</v>
      </c>
      <c r="H95" s="108">
        <v>0</v>
      </c>
      <c r="I95" s="45">
        <v>0</v>
      </c>
      <c r="J95" s="45">
        <v>0</v>
      </c>
      <c r="K95" s="20">
        <f t="shared" si="14"/>
        <v>0</v>
      </c>
      <c r="L95" s="23"/>
      <c r="M95" s="33"/>
    </row>
    <row r="96" spans="1:14" ht="15" customHeight="1" x14ac:dyDescent="0.3">
      <c r="A96" s="204"/>
      <c r="B96" s="140"/>
      <c r="C96" s="127" t="s">
        <v>7</v>
      </c>
      <c r="D96" s="44">
        <v>0</v>
      </c>
      <c r="E96" s="44">
        <v>0</v>
      </c>
      <c r="F96" s="44">
        <v>0</v>
      </c>
      <c r="G96" s="44">
        <v>0</v>
      </c>
      <c r="H96" s="108">
        <v>0</v>
      </c>
      <c r="I96" s="45">
        <v>0</v>
      </c>
      <c r="J96" s="45">
        <v>0</v>
      </c>
      <c r="K96" s="20">
        <f t="shared" si="14"/>
        <v>0</v>
      </c>
      <c r="L96" s="23"/>
      <c r="M96" s="33"/>
    </row>
    <row r="97" spans="1:14" ht="15" customHeight="1" x14ac:dyDescent="0.3">
      <c r="A97" s="204"/>
      <c r="B97" s="140"/>
      <c r="C97" s="127" t="s">
        <v>8</v>
      </c>
      <c r="D97" s="44">
        <v>0</v>
      </c>
      <c r="E97" s="44">
        <v>0</v>
      </c>
      <c r="F97" s="44">
        <v>0</v>
      </c>
      <c r="G97" s="44">
        <v>0</v>
      </c>
      <c r="H97" s="108">
        <v>0</v>
      </c>
      <c r="I97" s="45">
        <v>0</v>
      </c>
      <c r="J97" s="45">
        <v>0</v>
      </c>
      <c r="K97" s="20">
        <f t="shared" si="14"/>
        <v>0</v>
      </c>
      <c r="L97" s="23"/>
      <c r="M97" s="33"/>
    </row>
    <row r="98" spans="1:14" ht="15.6" customHeight="1" x14ac:dyDescent="0.3">
      <c r="A98" s="205"/>
      <c r="B98" s="165"/>
      <c r="C98" s="122" t="s">
        <v>9</v>
      </c>
      <c r="D98" s="47">
        <v>0</v>
      </c>
      <c r="E98" s="47">
        <v>0</v>
      </c>
      <c r="F98" s="47">
        <v>0</v>
      </c>
      <c r="G98" s="47">
        <v>0</v>
      </c>
      <c r="H98" s="109">
        <v>0</v>
      </c>
      <c r="I98" s="48">
        <v>0</v>
      </c>
      <c r="J98" s="48">
        <v>0</v>
      </c>
      <c r="K98" s="91">
        <f t="shared" si="14"/>
        <v>0</v>
      </c>
      <c r="L98" s="23"/>
      <c r="M98" s="33"/>
    </row>
    <row r="99" spans="1:14" ht="13.95" customHeight="1" x14ac:dyDescent="0.3">
      <c r="A99" s="162" t="s">
        <v>42</v>
      </c>
      <c r="B99" s="146" t="s">
        <v>15</v>
      </c>
      <c r="C99" s="127" t="s">
        <v>5</v>
      </c>
      <c r="D99" s="18">
        <f t="shared" ref="D99:J99" si="39">D100+D101+D102+D103</f>
        <v>40000</v>
      </c>
      <c r="E99" s="18">
        <f t="shared" si="39"/>
        <v>0</v>
      </c>
      <c r="F99" s="18">
        <f t="shared" si="39"/>
        <v>0</v>
      </c>
      <c r="G99" s="18">
        <f t="shared" si="39"/>
        <v>0</v>
      </c>
      <c r="H99" s="115">
        <f t="shared" si="39"/>
        <v>0</v>
      </c>
      <c r="I99" s="19">
        <f t="shared" ref="I99" si="40">I100+I101+I102+I103</f>
        <v>0</v>
      </c>
      <c r="J99" s="19">
        <f t="shared" si="39"/>
        <v>0</v>
      </c>
      <c r="K99" s="22">
        <f t="shared" si="14"/>
        <v>40000</v>
      </c>
      <c r="L99" s="23"/>
      <c r="M99" s="33"/>
    </row>
    <row r="100" spans="1:14" ht="15" customHeight="1" x14ac:dyDescent="0.3">
      <c r="A100" s="163"/>
      <c r="B100" s="146"/>
      <c r="C100" s="127" t="s">
        <v>6</v>
      </c>
      <c r="D100" s="18">
        <v>0</v>
      </c>
      <c r="E100" s="44">
        <v>0</v>
      </c>
      <c r="F100" s="44">
        <v>0</v>
      </c>
      <c r="G100" s="44">
        <v>0</v>
      </c>
      <c r="H100" s="108">
        <v>0</v>
      </c>
      <c r="I100" s="45">
        <v>0</v>
      </c>
      <c r="J100" s="45">
        <v>0</v>
      </c>
      <c r="K100" s="22">
        <f t="shared" si="14"/>
        <v>0</v>
      </c>
      <c r="L100" s="23"/>
      <c r="M100" s="33"/>
    </row>
    <row r="101" spans="1:14" ht="12.75" customHeight="1" x14ac:dyDescent="0.3">
      <c r="A101" s="163"/>
      <c r="B101" s="146"/>
      <c r="C101" s="127" t="s">
        <v>7</v>
      </c>
      <c r="D101" s="18">
        <v>0</v>
      </c>
      <c r="E101" s="44">
        <v>0</v>
      </c>
      <c r="F101" s="44">
        <v>0</v>
      </c>
      <c r="G101" s="44">
        <v>0</v>
      </c>
      <c r="H101" s="108">
        <v>0</v>
      </c>
      <c r="I101" s="45">
        <v>0</v>
      </c>
      <c r="J101" s="45">
        <v>0</v>
      </c>
      <c r="K101" s="22">
        <f t="shared" si="14"/>
        <v>0</v>
      </c>
      <c r="L101" s="23"/>
      <c r="M101" s="33"/>
    </row>
    <row r="102" spans="1:14" ht="12.75" customHeight="1" x14ac:dyDescent="0.3">
      <c r="A102" s="163"/>
      <c r="B102" s="146"/>
      <c r="C102" s="127" t="s">
        <v>8</v>
      </c>
      <c r="D102" s="18">
        <v>0</v>
      </c>
      <c r="E102" s="44">
        <v>0</v>
      </c>
      <c r="F102" s="44">
        <v>0</v>
      </c>
      <c r="G102" s="44">
        <v>0</v>
      </c>
      <c r="H102" s="108">
        <v>0</v>
      </c>
      <c r="I102" s="45">
        <v>0</v>
      </c>
      <c r="J102" s="45">
        <v>0</v>
      </c>
      <c r="K102" s="22">
        <f t="shared" si="14"/>
        <v>0</v>
      </c>
      <c r="L102" s="23"/>
      <c r="M102" s="33"/>
    </row>
    <row r="103" spans="1:14" ht="14.4" customHeight="1" thickBot="1" x14ac:dyDescent="0.35">
      <c r="A103" s="206"/>
      <c r="B103" s="186"/>
      <c r="C103" s="130" t="s">
        <v>9</v>
      </c>
      <c r="D103" s="24">
        <v>40000</v>
      </c>
      <c r="E103" s="24">
        <v>0</v>
      </c>
      <c r="F103" s="24">
        <v>0</v>
      </c>
      <c r="G103" s="24">
        <v>0</v>
      </c>
      <c r="H103" s="118">
        <v>0</v>
      </c>
      <c r="I103" s="25">
        <v>0</v>
      </c>
      <c r="J103" s="25">
        <v>0</v>
      </c>
      <c r="K103" s="22">
        <f t="shared" si="14"/>
        <v>40000</v>
      </c>
      <c r="L103" s="23"/>
      <c r="M103" s="33"/>
    </row>
    <row r="104" spans="1:14" ht="25.2" customHeight="1" x14ac:dyDescent="0.3">
      <c r="A104" s="190" t="s">
        <v>11</v>
      </c>
      <c r="B104" s="199" t="s">
        <v>15</v>
      </c>
      <c r="C104" s="132" t="s">
        <v>5</v>
      </c>
      <c r="D104" s="55">
        <f>D109</f>
        <v>116430.3</v>
      </c>
      <c r="E104" s="55">
        <f>E105+E106+E107+E108</f>
        <v>0</v>
      </c>
      <c r="F104" s="55">
        <f>F105+F106+F107+F108</f>
        <v>0</v>
      </c>
      <c r="G104" s="55">
        <f>G105+G106+G107+G108</f>
        <v>0</v>
      </c>
      <c r="H104" s="121">
        <f t="shared" ref="H104:J104" si="41">H105+H106+H107+H108</f>
        <v>0</v>
      </c>
      <c r="I104" s="56">
        <f t="shared" ref="I104" si="42">I105+I106+I107+I108</f>
        <v>0</v>
      </c>
      <c r="J104" s="56">
        <f t="shared" si="41"/>
        <v>0</v>
      </c>
      <c r="K104" s="229">
        <f>D104+E104+F104+G104+H104+J104+I104</f>
        <v>116430.3</v>
      </c>
      <c r="L104" s="23"/>
      <c r="M104" s="30"/>
      <c r="N104" s="17"/>
    </row>
    <row r="105" spans="1:14" ht="20.399999999999999" customHeight="1" x14ac:dyDescent="0.3">
      <c r="A105" s="191"/>
      <c r="B105" s="146"/>
      <c r="C105" s="127" t="s">
        <v>6</v>
      </c>
      <c r="D105" s="44">
        <f>D110</f>
        <v>8150.2</v>
      </c>
      <c r="E105" s="44">
        <v>0</v>
      </c>
      <c r="F105" s="44">
        <v>0</v>
      </c>
      <c r="G105" s="44">
        <v>0</v>
      </c>
      <c r="H105" s="108">
        <v>0</v>
      </c>
      <c r="I105" s="45">
        <v>0</v>
      </c>
      <c r="J105" s="45">
        <v>0</v>
      </c>
      <c r="K105" s="46">
        <f t="shared" si="14"/>
        <v>8150.2</v>
      </c>
      <c r="L105" s="23"/>
      <c r="M105" s="33"/>
    </row>
    <row r="106" spans="1:14" ht="19.95" customHeight="1" x14ac:dyDescent="0.3">
      <c r="A106" s="191"/>
      <c r="B106" s="146"/>
      <c r="C106" s="127" t="s">
        <v>7</v>
      </c>
      <c r="D106" s="44">
        <f>D111</f>
        <v>108280.1</v>
      </c>
      <c r="E106" s="44">
        <v>0</v>
      </c>
      <c r="F106" s="44">
        <v>0</v>
      </c>
      <c r="G106" s="44">
        <v>0</v>
      </c>
      <c r="H106" s="108">
        <v>0</v>
      </c>
      <c r="I106" s="45">
        <v>0</v>
      </c>
      <c r="J106" s="45">
        <v>0</v>
      </c>
      <c r="K106" s="46">
        <f t="shared" si="14"/>
        <v>108280.1</v>
      </c>
      <c r="L106" s="23"/>
      <c r="M106" s="33"/>
    </row>
    <row r="107" spans="1:14" ht="21.6" customHeight="1" x14ac:dyDescent="0.3">
      <c r="A107" s="191"/>
      <c r="B107" s="146"/>
      <c r="C107" s="127" t="s">
        <v>8</v>
      </c>
      <c r="D107" s="44">
        <f>D112</f>
        <v>0</v>
      </c>
      <c r="E107" s="44">
        <v>0</v>
      </c>
      <c r="F107" s="44">
        <v>0</v>
      </c>
      <c r="G107" s="44">
        <v>0</v>
      </c>
      <c r="H107" s="108">
        <v>0</v>
      </c>
      <c r="I107" s="45">
        <v>0</v>
      </c>
      <c r="J107" s="45">
        <v>0</v>
      </c>
      <c r="K107" s="46">
        <f t="shared" si="14"/>
        <v>0</v>
      </c>
      <c r="L107" s="23"/>
      <c r="M107" s="33"/>
    </row>
    <row r="108" spans="1:14" ht="19.95" customHeight="1" x14ac:dyDescent="0.3">
      <c r="A108" s="191"/>
      <c r="B108" s="146"/>
      <c r="C108" s="127" t="s">
        <v>9</v>
      </c>
      <c r="D108" s="18">
        <v>0</v>
      </c>
      <c r="E108" s="18">
        <v>0</v>
      </c>
      <c r="F108" s="18">
        <v>0</v>
      </c>
      <c r="G108" s="18">
        <v>0</v>
      </c>
      <c r="H108" s="115">
        <v>0</v>
      </c>
      <c r="I108" s="19">
        <v>0</v>
      </c>
      <c r="J108" s="19">
        <v>0</v>
      </c>
      <c r="K108" s="20">
        <f t="shared" si="14"/>
        <v>0</v>
      </c>
      <c r="L108" s="23"/>
      <c r="M108" s="33"/>
    </row>
    <row r="109" spans="1:14" ht="15" customHeight="1" x14ac:dyDescent="0.3">
      <c r="A109" s="137" t="s">
        <v>24</v>
      </c>
      <c r="B109" s="146" t="s">
        <v>15</v>
      </c>
      <c r="C109" s="127" t="s">
        <v>5</v>
      </c>
      <c r="D109" s="18">
        <f t="shared" ref="D109:J109" si="43">D110+D111+D112+D113</f>
        <v>116430.3</v>
      </c>
      <c r="E109" s="18">
        <f t="shared" si="43"/>
        <v>0</v>
      </c>
      <c r="F109" s="18">
        <f t="shared" si="43"/>
        <v>0</v>
      </c>
      <c r="G109" s="18">
        <f t="shared" si="43"/>
        <v>0</v>
      </c>
      <c r="H109" s="115">
        <f t="shared" si="43"/>
        <v>0</v>
      </c>
      <c r="I109" s="19">
        <f t="shared" ref="I109" si="44">I110+I111+I112+I113</f>
        <v>0</v>
      </c>
      <c r="J109" s="19">
        <f t="shared" si="43"/>
        <v>0</v>
      </c>
      <c r="K109" s="20">
        <f>K110+K111+K112+K113</f>
        <v>116430.3</v>
      </c>
      <c r="L109" s="23"/>
      <c r="M109" s="33"/>
    </row>
    <row r="110" spans="1:14" ht="15" customHeight="1" x14ac:dyDescent="0.3">
      <c r="A110" s="137"/>
      <c r="B110" s="146"/>
      <c r="C110" s="127" t="s">
        <v>6</v>
      </c>
      <c r="D110" s="44">
        <v>8150.2</v>
      </c>
      <c r="E110" s="44">
        <v>0</v>
      </c>
      <c r="F110" s="44">
        <v>0</v>
      </c>
      <c r="G110" s="44">
        <v>0</v>
      </c>
      <c r="H110" s="108">
        <v>0</v>
      </c>
      <c r="I110" s="45">
        <v>0</v>
      </c>
      <c r="J110" s="45">
        <v>0</v>
      </c>
      <c r="K110" s="46">
        <f t="shared" ref="K110:K143" si="45">D110+E110+F110+G110+H110+J110</f>
        <v>8150.2</v>
      </c>
      <c r="L110" s="23"/>
      <c r="M110" s="33"/>
    </row>
    <row r="111" spans="1:14" ht="15" customHeight="1" x14ac:dyDescent="0.3">
      <c r="A111" s="137"/>
      <c r="B111" s="146"/>
      <c r="C111" s="127" t="s">
        <v>7</v>
      </c>
      <c r="D111" s="44">
        <v>108280.1</v>
      </c>
      <c r="E111" s="44">
        <v>0</v>
      </c>
      <c r="F111" s="44">
        <v>0</v>
      </c>
      <c r="G111" s="44">
        <v>0</v>
      </c>
      <c r="H111" s="108">
        <v>0</v>
      </c>
      <c r="I111" s="45">
        <v>0</v>
      </c>
      <c r="J111" s="45">
        <v>0</v>
      </c>
      <c r="K111" s="46">
        <f t="shared" si="45"/>
        <v>108280.1</v>
      </c>
      <c r="L111" s="23"/>
      <c r="M111" s="33"/>
    </row>
    <row r="112" spans="1:14" ht="15" customHeight="1" x14ac:dyDescent="0.3">
      <c r="A112" s="137"/>
      <c r="B112" s="146"/>
      <c r="C112" s="127" t="s">
        <v>8</v>
      </c>
      <c r="D112" s="44">
        <v>0</v>
      </c>
      <c r="E112" s="44">
        <v>0</v>
      </c>
      <c r="F112" s="44">
        <v>0</v>
      </c>
      <c r="G112" s="44">
        <v>0</v>
      </c>
      <c r="H112" s="108">
        <v>0</v>
      </c>
      <c r="I112" s="45">
        <v>0</v>
      </c>
      <c r="J112" s="45">
        <v>0</v>
      </c>
      <c r="K112" s="46">
        <f t="shared" si="45"/>
        <v>0</v>
      </c>
      <c r="L112" s="23"/>
      <c r="M112" s="33"/>
    </row>
    <row r="113" spans="1:13" ht="19.2" customHeight="1" thickBot="1" x14ac:dyDescent="0.35">
      <c r="A113" s="138"/>
      <c r="B113" s="186"/>
      <c r="C113" s="130" t="s">
        <v>9</v>
      </c>
      <c r="D113" s="24">
        <v>0</v>
      </c>
      <c r="E113" s="24">
        <v>0</v>
      </c>
      <c r="F113" s="24">
        <v>0</v>
      </c>
      <c r="G113" s="24">
        <v>0</v>
      </c>
      <c r="H113" s="118">
        <v>0</v>
      </c>
      <c r="I113" s="25">
        <v>0</v>
      </c>
      <c r="J113" s="25">
        <v>0</v>
      </c>
      <c r="K113" s="91">
        <f t="shared" si="45"/>
        <v>0</v>
      </c>
      <c r="L113" s="23"/>
      <c r="M113" s="33"/>
    </row>
    <row r="114" spans="1:13" ht="19.2" customHeight="1" x14ac:dyDescent="0.3">
      <c r="A114" s="202" t="s">
        <v>143</v>
      </c>
      <c r="B114" s="199" t="s">
        <v>15</v>
      </c>
      <c r="C114" s="127" t="s">
        <v>5</v>
      </c>
      <c r="D114" s="49">
        <f>D129+D124+D119</f>
        <v>0</v>
      </c>
      <c r="E114" s="49">
        <f>E119+E124+E129</f>
        <v>0</v>
      </c>
      <c r="F114" s="49">
        <f>F119+F124+F129</f>
        <v>0</v>
      </c>
      <c r="G114" s="49">
        <f t="shared" ref="G114:J114" si="46">G119+G124+G129</f>
        <v>0</v>
      </c>
      <c r="H114" s="116">
        <f t="shared" si="46"/>
        <v>0</v>
      </c>
      <c r="I114" s="49">
        <f t="shared" si="46"/>
        <v>67823.5</v>
      </c>
      <c r="J114" s="49">
        <f t="shared" si="46"/>
        <v>68560.800000000003</v>
      </c>
      <c r="K114" s="107">
        <f>D114+E114+F114+G114+H114+J114+I114</f>
        <v>136384.29999999999</v>
      </c>
      <c r="L114" s="23"/>
      <c r="M114" s="30"/>
    </row>
    <row r="115" spans="1:13" ht="19.2" customHeight="1" x14ac:dyDescent="0.3">
      <c r="A115" s="197"/>
      <c r="B115" s="146"/>
      <c r="C115" s="127" t="s">
        <v>6</v>
      </c>
      <c r="D115" s="49">
        <f>D130+D125+D120</f>
        <v>0</v>
      </c>
      <c r="E115" s="49">
        <f>E130+E125+E120</f>
        <v>0</v>
      </c>
      <c r="F115" s="49">
        <f>F120+F125+F130</f>
        <v>0</v>
      </c>
      <c r="G115" s="49">
        <f t="shared" ref="G115:I115" si="47">G120+G125+G130</f>
        <v>0</v>
      </c>
      <c r="H115" s="116">
        <f t="shared" si="47"/>
        <v>0</v>
      </c>
      <c r="I115" s="49">
        <f t="shared" si="47"/>
        <v>4747.6000000000004</v>
      </c>
      <c r="J115" s="49">
        <f>J120+J125+J130</f>
        <v>5484.9</v>
      </c>
      <c r="K115" s="107">
        <f t="shared" ref="K115:K117" si="48">D115+E115+F115+G115+H115+J115+I115</f>
        <v>10232.5</v>
      </c>
      <c r="L115" s="23"/>
      <c r="M115" s="33"/>
    </row>
    <row r="116" spans="1:13" ht="19.2" customHeight="1" x14ac:dyDescent="0.3">
      <c r="A116" s="197"/>
      <c r="B116" s="146"/>
      <c r="C116" s="127" t="s">
        <v>7</v>
      </c>
      <c r="D116" s="49">
        <f>D131+D126+D121</f>
        <v>0</v>
      </c>
      <c r="E116" s="49">
        <f>E131+E126+E121</f>
        <v>0</v>
      </c>
      <c r="F116" s="49">
        <f>F121+F126+F131</f>
        <v>0</v>
      </c>
      <c r="G116" s="49">
        <f t="shared" ref="G116:J116" si="49">G121+G126+G131</f>
        <v>0</v>
      </c>
      <c r="H116" s="116">
        <f>H121+H126+H131</f>
        <v>0</v>
      </c>
      <c r="I116" s="49">
        <f t="shared" si="49"/>
        <v>63075.9</v>
      </c>
      <c r="J116" s="49">
        <f t="shared" si="49"/>
        <v>63075.9</v>
      </c>
      <c r="K116" s="107">
        <f t="shared" si="48"/>
        <v>126151.8</v>
      </c>
      <c r="L116" s="23"/>
      <c r="M116" s="33"/>
    </row>
    <row r="117" spans="1:13" ht="19.2" customHeight="1" x14ac:dyDescent="0.3">
      <c r="A117" s="197"/>
      <c r="B117" s="146"/>
      <c r="C117" s="127" t="s">
        <v>8</v>
      </c>
      <c r="D117" s="49">
        <v>0</v>
      </c>
      <c r="E117" s="49">
        <v>0</v>
      </c>
      <c r="F117" s="49">
        <v>0</v>
      </c>
      <c r="G117" s="49">
        <v>0</v>
      </c>
      <c r="H117" s="116">
        <v>0</v>
      </c>
      <c r="I117" s="49">
        <v>0</v>
      </c>
      <c r="J117" s="49">
        <v>0</v>
      </c>
      <c r="K117" s="107">
        <f t="shared" si="48"/>
        <v>0</v>
      </c>
      <c r="L117" s="23"/>
      <c r="M117" s="33"/>
    </row>
    <row r="118" spans="1:13" ht="19.2" customHeight="1" x14ac:dyDescent="0.3">
      <c r="A118" s="198"/>
      <c r="B118" s="139"/>
      <c r="C118" s="127" t="s">
        <v>9</v>
      </c>
      <c r="D118" s="49">
        <v>0</v>
      </c>
      <c r="E118" s="49">
        <v>0</v>
      </c>
      <c r="F118" s="49">
        <v>0</v>
      </c>
      <c r="G118" s="49">
        <v>0</v>
      </c>
      <c r="H118" s="116">
        <v>0</v>
      </c>
      <c r="I118" s="49">
        <v>0</v>
      </c>
      <c r="J118" s="49">
        <v>0</v>
      </c>
      <c r="K118" s="107">
        <f>D118+E118+F118+G118+H118+J118+I118</f>
        <v>0</v>
      </c>
      <c r="L118" s="23"/>
      <c r="M118" s="33"/>
    </row>
    <row r="119" spans="1:13" ht="19.2" customHeight="1" x14ac:dyDescent="0.3">
      <c r="A119" s="196" t="s">
        <v>144</v>
      </c>
      <c r="B119" s="146" t="s">
        <v>15</v>
      </c>
      <c r="C119" s="127" t="s">
        <v>5</v>
      </c>
      <c r="D119" s="49">
        <f>D120+D121+D122+D123</f>
        <v>0</v>
      </c>
      <c r="E119" s="49">
        <f t="shared" ref="E119:I119" si="50">E120+E121+E122+E123</f>
        <v>0</v>
      </c>
      <c r="F119" s="49">
        <f t="shared" si="50"/>
        <v>0</v>
      </c>
      <c r="G119" s="49">
        <f t="shared" si="50"/>
        <v>0</v>
      </c>
      <c r="H119" s="116">
        <f t="shared" si="50"/>
        <v>0</v>
      </c>
      <c r="I119" s="49">
        <f t="shared" si="50"/>
        <v>0</v>
      </c>
      <c r="J119" s="49">
        <f>J120+J121+J122+J123</f>
        <v>0</v>
      </c>
      <c r="K119" s="107">
        <f>D119+E119+F119+G119+H119+I119+J119</f>
        <v>0</v>
      </c>
      <c r="L119" s="23"/>
      <c r="M119" s="33"/>
    </row>
    <row r="120" spans="1:13" ht="19.2" customHeight="1" x14ac:dyDescent="0.3">
      <c r="A120" s="197"/>
      <c r="B120" s="146"/>
      <c r="C120" s="127" t="s">
        <v>6</v>
      </c>
      <c r="D120" s="49">
        <v>0</v>
      </c>
      <c r="E120" s="49">
        <v>0</v>
      </c>
      <c r="F120" s="49">
        <v>0</v>
      </c>
      <c r="G120" s="49">
        <v>0</v>
      </c>
      <c r="H120" s="116">
        <v>0</v>
      </c>
      <c r="I120" s="49">
        <v>0</v>
      </c>
      <c r="J120" s="49">
        <v>0</v>
      </c>
      <c r="K120" s="107">
        <f>D120+E120+F120+G120+H120+I120+J120</f>
        <v>0</v>
      </c>
      <c r="L120" s="23"/>
      <c r="M120" s="33"/>
    </row>
    <row r="121" spans="1:13" ht="19.2" customHeight="1" x14ac:dyDescent="0.3">
      <c r="A121" s="197"/>
      <c r="B121" s="146"/>
      <c r="C121" s="127" t="s">
        <v>7</v>
      </c>
      <c r="D121" s="49">
        <v>0</v>
      </c>
      <c r="E121" s="49">
        <v>0</v>
      </c>
      <c r="F121" s="49">
        <v>0</v>
      </c>
      <c r="G121" s="49">
        <v>0</v>
      </c>
      <c r="H121" s="116">
        <v>0</v>
      </c>
      <c r="I121" s="49">
        <v>0</v>
      </c>
      <c r="J121" s="49">
        <v>0</v>
      </c>
      <c r="K121" s="107">
        <f t="shared" ref="K121:K123" si="51">D121+E121+F121+G121+H121+I121+J121</f>
        <v>0</v>
      </c>
      <c r="L121" s="23"/>
      <c r="M121" s="33"/>
    </row>
    <row r="122" spans="1:13" ht="19.2" customHeight="1" x14ac:dyDescent="0.3">
      <c r="A122" s="197"/>
      <c r="B122" s="146"/>
      <c r="C122" s="127" t="s">
        <v>8</v>
      </c>
      <c r="D122" s="49">
        <v>0</v>
      </c>
      <c r="E122" s="49">
        <v>0</v>
      </c>
      <c r="F122" s="49">
        <v>0</v>
      </c>
      <c r="G122" s="49">
        <v>0</v>
      </c>
      <c r="H122" s="116">
        <v>0</v>
      </c>
      <c r="I122" s="49">
        <v>0</v>
      </c>
      <c r="J122" s="49">
        <v>0</v>
      </c>
      <c r="K122" s="107">
        <f t="shared" si="51"/>
        <v>0</v>
      </c>
      <c r="L122" s="23"/>
      <c r="M122" s="33"/>
    </row>
    <row r="123" spans="1:13" ht="19.2" customHeight="1" x14ac:dyDescent="0.3">
      <c r="A123" s="198"/>
      <c r="B123" s="146"/>
      <c r="C123" s="127" t="s">
        <v>9</v>
      </c>
      <c r="D123" s="49">
        <v>0</v>
      </c>
      <c r="E123" s="49">
        <v>0</v>
      </c>
      <c r="F123" s="49">
        <v>0</v>
      </c>
      <c r="G123" s="49">
        <v>0</v>
      </c>
      <c r="H123" s="116">
        <v>0</v>
      </c>
      <c r="I123" s="49">
        <v>0</v>
      </c>
      <c r="J123" s="49">
        <v>0</v>
      </c>
      <c r="K123" s="107">
        <f t="shared" si="51"/>
        <v>0</v>
      </c>
      <c r="L123" s="23"/>
      <c r="M123" s="33"/>
    </row>
    <row r="124" spans="1:13" ht="19.2" customHeight="1" x14ac:dyDescent="0.3">
      <c r="A124" s="196" t="s">
        <v>145</v>
      </c>
      <c r="B124" s="146" t="s">
        <v>15</v>
      </c>
      <c r="C124" s="127" t="s">
        <v>5</v>
      </c>
      <c r="D124" s="49">
        <f>D125+D126+D127+D128</f>
        <v>0</v>
      </c>
      <c r="E124" s="49">
        <f t="shared" ref="E124:J124" si="52">E125+E126+E127+E128</f>
        <v>0</v>
      </c>
      <c r="F124" s="49">
        <f t="shared" si="52"/>
        <v>0</v>
      </c>
      <c r="G124" s="49">
        <f>G125+G126+G127+G128</f>
        <v>0</v>
      </c>
      <c r="H124" s="116">
        <f t="shared" si="52"/>
        <v>0</v>
      </c>
      <c r="I124" s="49">
        <f t="shared" si="52"/>
        <v>17020.900000000001</v>
      </c>
      <c r="J124" s="49">
        <f t="shared" si="52"/>
        <v>28451</v>
      </c>
      <c r="K124" s="107">
        <f>D124+E124+F124+G124+H124+I124+J124</f>
        <v>45471.9</v>
      </c>
      <c r="L124" s="23"/>
      <c r="M124" s="33"/>
    </row>
    <row r="125" spans="1:13" ht="19.2" customHeight="1" x14ac:dyDescent="0.3">
      <c r="A125" s="197"/>
      <c r="B125" s="146"/>
      <c r="C125" s="127" t="s">
        <v>6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49">
        <v>1191.4000000000001</v>
      </c>
      <c r="J125" s="49">
        <v>2276.1</v>
      </c>
      <c r="K125" s="107">
        <f t="shared" ref="K125:K128" si="53">D125+E125+F125+G125+H125+I125+J125</f>
        <v>3467.5</v>
      </c>
      <c r="L125" s="23"/>
      <c r="M125" s="33"/>
    </row>
    <row r="126" spans="1:13" ht="19.2" customHeight="1" x14ac:dyDescent="0.3">
      <c r="A126" s="197"/>
      <c r="B126" s="146"/>
      <c r="C126" s="127" t="s">
        <v>7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49">
        <v>15829.5</v>
      </c>
      <c r="J126" s="49">
        <v>26174.9</v>
      </c>
      <c r="K126" s="107">
        <f t="shared" si="53"/>
        <v>42004.4</v>
      </c>
      <c r="L126" s="23"/>
      <c r="M126" s="33"/>
    </row>
    <row r="127" spans="1:13" ht="19.2" customHeight="1" x14ac:dyDescent="0.3">
      <c r="A127" s="197"/>
      <c r="B127" s="146"/>
      <c r="C127" s="127" t="s">
        <v>8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49">
        <v>0</v>
      </c>
      <c r="J127" s="49">
        <v>0</v>
      </c>
      <c r="K127" s="107">
        <f t="shared" si="53"/>
        <v>0</v>
      </c>
      <c r="L127" s="23"/>
      <c r="M127" s="33"/>
    </row>
    <row r="128" spans="1:13" ht="19.2" customHeight="1" x14ac:dyDescent="0.3">
      <c r="A128" s="198"/>
      <c r="B128" s="146"/>
      <c r="C128" s="127" t="s">
        <v>9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49">
        <v>0</v>
      </c>
      <c r="J128" s="49">
        <v>0</v>
      </c>
      <c r="K128" s="107">
        <f t="shared" si="53"/>
        <v>0</v>
      </c>
      <c r="L128" s="23"/>
      <c r="M128" s="33"/>
    </row>
    <row r="129" spans="1:14" ht="19.2" customHeight="1" x14ac:dyDescent="0.3">
      <c r="A129" s="196" t="s">
        <v>146</v>
      </c>
      <c r="B129" s="165" t="s">
        <v>15</v>
      </c>
      <c r="C129" s="127" t="s">
        <v>5</v>
      </c>
      <c r="D129" s="49">
        <f>D130+D131+D132+D133</f>
        <v>0</v>
      </c>
      <c r="E129" s="49">
        <f t="shared" ref="E129:J129" si="54">E130+E131+E132+E133</f>
        <v>0</v>
      </c>
      <c r="F129" s="49">
        <f>F130+F131+F132+F133</f>
        <v>0</v>
      </c>
      <c r="G129" s="49">
        <f t="shared" si="54"/>
        <v>0</v>
      </c>
      <c r="H129" s="49">
        <f t="shared" si="54"/>
        <v>0</v>
      </c>
      <c r="I129" s="49">
        <f t="shared" si="54"/>
        <v>50802.6</v>
      </c>
      <c r="J129" s="49">
        <f t="shared" si="54"/>
        <v>40109.800000000003</v>
      </c>
      <c r="K129" s="107">
        <f>D129+E129+F129+G129+H129+I129+J129</f>
        <v>90912.4</v>
      </c>
      <c r="L129" s="23"/>
      <c r="M129" s="33"/>
    </row>
    <row r="130" spans="1:14" ht="19.2" customHeight="1" x14ac:dyDescent="0.3">
      <c r="A130" s="197"/>
      <c r="B130" s="146"/>
      <c r="C130" s="127" t="s">
        <v>6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49">
        <v>3556.2</v>
      </c>
      <c r="J130" s="49">
        <v>3208.8</v>
      </c>
      <c r="K130" s="107">
        <f t="shared" ref="K130:K133" si="55">D130+E130+F130+G130+H130+I130+J130</f>
        <v>6765</v>
      </c>
      <c r="L130" s="23"/>
      <c r="M130" s="33"/>
    </row>
    <row r="131" spans="1:14" ht="19.2" customHeight="1" x14ac:dyDescent="0.3">
      <c r="A131" s="197"/>
      <c r="B131" s="146"/>
      <c r="C131" s="127" t="s">
        <v>7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49">
        <v>47246.400000000001</v>
      </c>
      <c r="J131" s="49">
        <v>36901</v>
      </c>
      <c r="K131" s="107">
        <f t="shared" si="55"/>
        <v>84147.4</v>
      </c>
      <c r="L131" s="23"/>
      <c r="M131" s="33"/>
    </row>
    <row r="132" spans="1:14" ht="19.2" customHeight="1" x14ac:dyDescent="0.3">
      <c r="A132" s="197"/>
      <c r="B132" s="146"/>
      <c r="C132" s="127" t="s">
        <v>8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49">
        <v>0</v>
      </c>
      <c r="J132" s="49">
        <v>0</v>
      </c>
      <c r="K132" s="107">
        <f t="shared" si="55"/>
        <v>0</v>
      </c>
      <c r="L132" s="23"/>
      <c r="M132" s="33"/>
    </row>
    <row r="133" spans="1:14" ht="19.2" customHeight="1" thickBot="1" x14ac:dyDescent="0.35">
      <c r="A133" s="198"/>
      <c r="B133" s="146"/>
      <c r="C133" s="127" t="s">
        <v>9</v>
      </c>
      <c r="D133" s="49">
        <v>0</v>
      </c>
      <c r="E133" s="49">
        <v>0</v>
      </c>
      <c r="F133" s="49">
        <v>0</v>
      </c>
      <c r="G133" s="49">
        <v>0</v>
      </c>
      <c r="H133" s="47">
        <v>0</v>
      </c>
      <c r="I133" s="47">
        <v>0</v>
      </c>
      <c r="J133" s="47">
        <v>0</v>
      </c>
      <c r="K133" s="107">
        <f t="shared" si="55"/>
        <v>0</v>
      </c>
      <c r="L133" s="23"/>
      <c r="M133" s="33"/>
    </row>
    <row r="134" spans="1:14" x14ac:dyDescent="0.3">
      <c r="A134" s="187" t="s">
        <v>127</v>
      </c>
      <c r="B134" s="182" t="s">
        <v>3</v>
      </c>
      <c r="C134" s="136" t="s">
        <v>5</v>
      </c>
      <c r="D134" s="27">
        <v>20904.3</v>
      </c>
      <c r="E134" s="27">
        <f>E135+E136+E138</f>
        <v>22356.65</v>
      </c>
      <c r="F134" s="27">
        <f>F135+F136</f>
        <v>7976.5</v>
      </c>
      <c r="G134" s="27">
        <f>G135+G136+G138</f>
        <v>45170.2</v>
      </c>
      <c r="H134" s="27">
        <f>H135+H136+H138</f>
        <v>20008</v>
      </c>
      <c r="I134" s="28">
        <f>I135+I136+I138</f>
        <v>13543.6</v>
      </c>
      <c r="J134" s="28">
        <f>J135+J136+J138</f>
        <v>1905</v>
      </c>
      <c r="K134" s="57">
        <f>J134+I134+H134+G134+F134+E134+D134</f>
        <v>131864.24999999997</v>
      </c>
      <c r="L134" s="17"/>
    </row>
    <row r="135" spans="1:14" x14ac:dyDescent="0.3">
      <c r="A135" s="200"/>
      <c r="B135" s="183"/>
      <c r="C135" s="124" t="s">
        <v>6</v>
      </c>
      <c r="D135" s="31">
        <v>9112.2999999999993</v>
      </c>
      <c r="E135" s="31">
        <f>E145+E451+E601+E606+E611+E616</f>
        <v>5267.85</v>
      </c>
      <c r="F135" s="31">
        <f>F140+F142</f>
        <v>3549.1</v>
      </c>
      <c r="G135" s="31">
        <f>G140+G142</f>
        <v>11937.7</v>
      </c>
      <c r="H135" s="31">
        <f>H140+H142</f>
        <v>20008</v>
      </c>
      <c r="I135" s="32">
        <f>I140+I142</f>
        <v>13543.6</v>
      </c>
      <c r="J135" s="32">
        <f>J140+J142</f>
        <v>1905</v>
      </c>
      <c r="K135" s="58">
        <f>J135+I135+H135+G135+F135+E135+D135</f>
        <v>65323.55</v>
      </c>
    </row>
    <row r="136" spans="1:14" x14ac:dyDescent="0.3">
      <c r="A136" s="200"/>
      <c r="B136" s="183"/>
      <c r="C136" s="124" t="s">
        <v>7</v>
      </c>
      <c r="D136" s="31">
        <f>D151+D156+D161+D457+D602+D607+D622</f>
        <v>11792</v>
      </c>
      <c r="E136" s="31">
        <f>E151+E156+E161+E457+E602+E606</f>
        <v>17088.8</v>
      </c>
      <c r="F136" s="31">
        <f>F151+F156+F161+F457+F602+F607</f>
        <v>4427.3999999999996</v>
      </c>
      <c r="G136" s="31">
        <f>G151+G156+G161+G457+G602</f>
        <v>33232.5</v>
      </c>
      <c r="H136" s="31">
        <f>H151+H156+H161+H457+H602</f>
        <v>0</v>
      </c>
      <c r="I136" s="32">
        <f>I151+I156+I161+I457+I602</f>
        <v>0</v>
      </c>
      <c r="J136" s="32">
        <f>J151+J156+J161+J457+J602</f>
        <v>0</v>
      </c>
      <c r="K136" s="58">
        <f>J136+I136+H136+G136+F136+E136+D136</f>
        <v>66540.7</v>
      </c>
      <c r="N136" s="17"/>
    </row>
    <row r="137" spans="1:14" x14ac:dyDescent="0.3">
      <c r="A137" s="200"/>
      <c r="B137" s="183"/>
      <c r="C137" s="124" t="s">
        <v>8</v>
      </c>
      <c r="D137" s="31">
        <f>D152+D157+D162+D458+D603+D608+D623</f>
        <v>0</v>
      </c>
      <c r="E137" s="31">
        <v>0</v>
      </c>
      <c r="F137" s="31">
        <v>0</v>
      </c>
      <c r="G137" s="31">
        <v>0</v>
      </c>
      <c r="H137" s="31">
        <v>0</v>
      </c>
      <c r="I137" s="32">
        <v>0</v>
      </c>
      <c r="J137" s="32">
        <v>0</v>
      </c>
      <c r="K137" s="58">
        <f t="shared" si="45"/>
        <v>0</v>
      </c>
    </row>
    <row r="138" spans="1:14" x14ac:dyDescent="0.3">
      <c r="A138" s="200"/>
      <c r="B138" s="183"/>
      <c r="C138" s="124" t="s">
        <v>9</v>
      </c>
      <c r="D138" s="31">
        <f>D153+D158+D163+D459+D604+D609+D624</f>
        <v>0</v>
      </c>
      <c r="E138" s="31">
        <v>0</v>
      </c>
      <c r="F138" s="31">
        <v>0</v>
      </c>
      <c r="G138" s="31">
        <v>0</v>
      </c>
      <c r="H138" s="31">
        <v>0</v>
      </c>
      <c r="I138" s="32">
        <v>0</v>
      </c>
      <c r="J138" s="32">
        <v>0</v>
      </c>
      <c r="K138" s="58">
        <f t="shared" si="45"/>
        <v>0</v>
      </c>
    </row>
    <row r="139" spans="1:14" x14ac:dyDescent="0.3">
      <c r="A139" s="200"/>
      <c r="B139" s="183" t="s">
        <v>16</v>
      </c>
      <c r="C139" s="124" t="s">
        <v>5</v>
      </c>
      <c r="D139" s="31">
        <f>D140+D141+D142+D143</f>
        <v>20904.3</v>
      </c>
      <c r="E139" s="31">
        <f t="shared" ref="E139:J139" si="56">E140+E141+E142+E143</f>
        <v>22356.65</v>
      </c>
      <c r="F139" s="31">
        <f>F140+F141</f>
        <v>7976.5</v>
      </c>
      <c r="G139" s="31">
        <f t="shared" si="56"/>
        <v>45170.2</v>
      </c>
      <c r="H139" s="31">
        <f t="shared" si="56"/>
        <v>20008</v>
      </c>
      <c r="I139" s="32">
        <f t="shared" ref="I139" si="57">I140+I141+I142+I143</f>
        <v>13543.6</v>
      </c>
      <c r="J139" s="32">
        <f t="shared" si="56"/>
        <v>1905</v>
      </c>
      <c r="K139" s="58">
        <f>J139+I139+H139+G139+F139+E139+D139</f>
        <v>131864.24999999997</v>
      </c>
    </row>
    <row r="140" spans="1:14" x14ac:dyDescent="0.3">
      <c r="A140" s="200"/>
      <c r="B140" s="183"/>
      <c r="C140" s="124" t="s">
        <v>6</v>
      </c>
      <c r="D140" s="31">
        <v>9112.2999999999993</v>
      </c>
      <c r="E140" s="31">
        <f>E145+E451+E601+E606+E611+E616+E621+E626+E631</f>
        <v>5267.85</v>
      </c>
      <c r="F140" s="31">
        <f>F145+F451+F596+F621</f>
        <v>3549.1</v>
      </c>
      <c r="G140" s="31">
        <f>G145+G451</f>
        <v>11937.7</v>
      </c>
      <c r="H140" s="31">
        <f>H145+H451+H596+H621+H581</f>
        <v>20008</v>
      </c>
      <c r="I140" s="32">
        <f>I145+I451</f>
        <v>13543.6</v>
      </c>
      <c r="J140" s="32">
        <f>J145+J451</f>
        <v>1905</v>
      </c>
      <c r="K140" s="58">
        <f>J140+I140+H140+G140+F140+E140+D140</f>
        <v>65323.55</v>
      </c>
    </row>
    <row r="141" spans="1:14" x14ac:dyDescent="0.3">
      <c r="A141" s="200"/>
      <c r="B141" s="183"/>
      <c r="C141" s="124" t="s">
        <v>7</v>
      </c>
      <c r="D141" s="31">
        <f t="shared" ref="D141:J141" si="58">D151+D156+D161+D457+D602+D607+D622</f>
        <v>11792</v>
      </c>
      <c r="E141" s="31">
        <f t="shared" si="58"/>
        <v>17088.8</v>
      </c>
      <c r="F141" s="31">
        <f t="shared" si="58"/>
        <v>4427.3999999999996</v>
      </c>
      <c r="G141" s="31">
        <f t="shared" si="58"/>
        <v>33232.5</v>
      </c>
      <c r="H141" s="31">
        <f t="shared" si="58"/>
        <v>0</v>
      </c>
      <c r="I141" s="32">
        <f t="shared" si="58"/>
        <v>0</v>
      </c>
      <c r="J141" s="32">
        <f t="shared" si="58"/>
        <v>0</v>
      </c>
      <c r="K141" s="58">
        <f>J141+I141+H141+G141+F141+E141+D141</f>
        <v>66540.7</v>
      </c>
    </row>
    <row r="142" spans="1:14" x14ac:dyDescent="0.3">
      <c r="A142" s="200"/>
      <c r="B142" s="183"/>
      <c r="C142" s="124" t="s">
        <v>8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2">
        <v>0</v>
      </c>
      <c r="J142" s="32">
        <v>0</v>
      </c>
      <c r="K142" s="58">
        <f t="shared" si="45"/>
        <v>0</v>
      </c>
    </row>
    <row r="143" spans="1:14" ht="20.399999999999999" customHeight="1" thickBot="1" x14ac:dyDescent="0.35">
      <c r="A143" s="201"/>
      <c r="B143" s="185"/>
      <c r="C143" s="135" t="s">
        <v>9</v>
      </c>
      <c r="D143" s="35">
        <f>D153+D158+D163+D459+D604+D609+D624</f>
        <v>0</v>
      </c>
      <c r="E143" s="35">
        <v>0</v>
      </c>
      <c r="F143" s="35">
        <v>0</v>
      </c>
      <c r="G143" s="35">
        <v>0</v>
      </c>
      <c r="H143" s="35">
        <v>0</v>
      </c>
      <c r="I143" s="36">
        <v>0</v>
      </c>
      <c r="J143" s="36">
        <v>0</v>
      </c>
      <c r="K143" s="59">
        <f t="shared" si="45"/>
        <v>0</v>
      </c>
    </row>
    <row r="144" spans="1:14" ht="21" customHeight="1" x14ac:dyDescent="0.3">
      <c r="A144" s="172" t="s">
        <v>17</v>
      </c>
      <c r="B144" s="177" t="s">
        <v>61</v>
      </c>
      <c r="C144" s="131" t="s">
        <v>5</v>
      </c>
      <c r="D144" s="60">
        <f t="shared" ref="D144:J144" si="59">D145+D146+D147+D148</f>
        <v>10402.6</v>
      </c>
      <c r="E144" s="60">
        <f t="shared" si="59"/>
        <v>12649.25</v>
      </c>
      <c r="F144" s="60">
        <f t="shared" si="59"/>
        <v>2872.2</v>
      </c>
      <c r="G144" s="60">
        <f t="shared" si="59"/>
        <v>44820.2</v>
      </c>
      <c r="H144" s="60">
        <f t="shared" si="59"/>
        <v>6122.1</v>
      </c>
      <c r="I144" s="61">
        <f t="shared" ref="I144" si="60">I145+I146+I147+I148</f>
        <v>452.19999999999993</v>
      </c>
      <c r="J144" s="61">
        <f t="shared" si="59"/>
        <v>1905</v>
      </c>
      <c r="K144" s="62"/>
    </row>
    <row r="145" spans="1:11" ht="18.600000000000001" customHeight="1" x14ac:dyDescent="0.3">
      <c r="A145" s="173"/>
      <c r="B145" s="177"/>
      <c r="C145" s="129" t="s">
        <v>6</v>
      </c>
      <c r="D145" s="63">
        <f t="shared" ref="D145:J146" si="61">D150+D155+D160</f>
        <v>4359.6000000000004</v>
      </c>
      <c r="E145" s="63">
        <f>E150+E155+E160+E165+E170</f>
        <v>1309.3499999999999</v>
      </c>
      <c r="F145" s="63">
        <f>F150+F155+F160+F165+F170</f>
        <v>2872.2</v>
      </c>
      <c r="G145" s="63">
        <f>G150+G155+G165+G170</f>
        <v>11587.7</v>
      </c>
      <c r="H145" s="63">
        <f>H150+H155+H160+H165+H170</f>
        <v>6122.1</v>
      </c>
      <c r="I145" s="64">
        <f>I150+I155+I160+I165+I170</f>
        <v>452.19999999999993</v>
      </c>
      <c r="J145" s="64">
        <f>J150+J155+J160+J165+J170</f>
        <v>1905</v>
      </c>
      <c r="K145" s="65"/>
    </row>
    <row r="146" spans="1:11" ht="19.95" customHeight="1" x14ac:dyDescent="0.3">
      <c r="A146" s="173"/>
      <c r="B146" s="177"/>
      <c r="C146" s="129" t="s">
        <v>7</v>
      </c>
      <c r="D146" s="63">
        <f t="shared" si="61"/>
        <v>6043</v>
      </c>
      <c r="E146" s="63">
        <f t="shared" si="61"/>
        <v>11339.9</v>
      </c>
      <c r="F146" s="63">
        <f t="shared" si="61"/>
        <v>0</v>
      </c>
      <c r="G146" s="63">
        <f t="shared" si="61"/>
        <v>33232.5</v>
      </c>
      <c r="H146" s="63">
        <f t="shared" si="61"/>
        <v>0</v>
      </c>
      <c r="I146" s="64">
        <f t="shared" ref="I146" si="62">I151+I156+I161</f>
        <v>0</v>
      </c>
      <c r="J146" s="64">
        <f t="shared" si="61"/>
        <v>0</v>
      </c>
      <c r="K146" s="65"/>
    </row>
    <row r="147" spans="1:11" ht="16.95" customHeight="1" x14ac:dyDescent="0.3">
      <c r="A147" s="173"/>
      <c r="B147" s="177"/>
      <c r="C147" s="129" t="s">
        <v>8</v>
      </c>
      <c r="D147" s="63">
        <v>0</v>
      </c>
      <c r="E147" s="63">
        <v>0</v>
      </c>
      <c r="F147" s="63">
        <v>0</v>
      </c>
      <c r="G147" s="63">
        <v>0</v>
      </c>
      <c r="H147" s="63">
        <v>0</v>
      </c>
      <c r="I147" s="64">
        <v>0</v>
      </c>
      <c r="J147" s="64">
        <v>0</v>
      </c>
      <c r="K147" s="65"/>
    </row>
    <row r="148" spans="1:11" ht="15" customHeight="1" thickBot="1" x14ac:dyDescent="0.35">
      <c r="A148" s="173"/>
      <c r="B148" s="178"/>
      <c r="C148" s="134" t="s">
        <v>9</v>
      </c>
      <c r="D148" s="66">
        <f t="shared" ref="D148:J148" si="63">D153+D158+D163</f>
        <v>0</v>
      </c>
      <c r="E148" s="66">
        <f t="shared" si="63"/>
        <v>0</v>
      </c>
      <c r="F148" s="66">
        <f t="shared" si="63"/>
        <v>0</v>
      </c>
      <c r="G148" s="66">
        <f t="shared" si="63"/>
        <v>0</v>
      </c>
      <c r="H148" s="66">
        <f t="shared" si="63"/>
        <v>0</v>
      </c>
      <c r="I148" s="67">
        <f t="shared" ref="I148" si="64">I153+I158+I163</f>
        <v>0</v>
      </c>
      <c r="J148" s="67">
        <f t="shared" si="63"/>
        <v>0</v>
      </c>
      <c r="K148" s="65"/>
    </row>
    <row r="149" spans="1:11" ht="14.4" customHeight="1" x14ac:dyDescent="0.3">
      <c r="A149" s="173"/>
      <c r="B149" s="184" t="s">
        <v>70</v>
      </c>
      <c r="C149" s="128" t="s">
        <v>5</v>
      </c>
      <c r="D149" s="68">
        <f>D150+D151+D152+D153</f>
        <v>10272.1</v>
      </c>
      <c r="E149" s="68">
        <f t="shared" ref="E149:J149" si="65">E150+E151+E152+E153</f>
        <v>12407.75</v>
      </c>
      <c r="F149" s="68">
        <f t="shared" si="65"/>
        <v>1914.4</v>
      </c>
      <c r="G149" s="68">
        <f t="shared" si="65"/>
        <v>43651.199999999997</v>
      </c>
      <c r="H149" s="68">
        <f t="shared" si="65"/>
        <v>2733</v>
      </c>
      <c r="I149" s="69">
        <f t="shared" ref="I149" si="66">I150+I151+I152+I153</f>
        <v>451.19999999999993</v>
      </c>
      <c r="J149" s="69">
        <f t="shared" si="65"/>
        <v>1904</v>
      </c>
      <c r="K149" s="65">
        <f t="shared" ref="K149:K165" si="67">D149+E149+F149+G149+H149+J149</f>
        <v>72882.45</v>
      </c>
    </row>
    <row r="150" spans="1:11" x14ac:dyDescent="0.3">
      <c r="A150" s="173"/>
      <c r="B150" s="166"/>
      <c r="C150" s="129" t="s">
        <v>6</v>
      </c>
      <c r="D150" s="53">
        <f>D320+D215+D225+D260+D265+D270+D280+D305+D310+D315+D426+D330+D325+D336</f>
        <v>4229.1000000000004</v>
      </c>
      <c r="E150" s="53">
        <f>E175+E180+E185+E215+E235+E240+E245+E426</f>
        <v>1067.8499999999999</v>
      </c>
      <c r="F150" s="53">
        <f>F185+F195+F225+F406+F426</f>
        <v>1914.4</v>
      </c>
      <c r="G150" s="53">
        <f>G190+G230+G255+G416+G421+G426</f>
        <v>10418.700000000001</v>
      </c>
      <c r="H150" s="53">
        <f>H190+H205+H210+H230+H250+H255+H280+H285+H295+H426</f>
        <v>2733</v>
      </c>
      <c r="I150" s="54">
        <f>I190+I205+I210+I280+I285+I290+I426</f>
        <v>451.19999999999993</v>
      </c>
      <c r="J150" s="54">
        <f>J320+J215+J225+J260+J265+J270+J280+J305+J310+J315+J426+J299</f>
        <v>1904</v>
      </c>
      <c r="K150" s="65">
        <f t="shared" si="67"/>
        <v>22267.050000000003</v>
      </c>
    </row>
    <row r="151" spans="1:11" x14ac:dyDescent="0.3">
      <c r="A151" s="173"/>
      <c r="B151" s="166"/>
      <c r="C151" s="129" t="s">
        <v>7</v>
      </c>
      <c r="D151" s="53">
        <f>D321+D216+D226+D261+D266+D271+D281+D306+D311+D316+D427+D331</f>
        <v>6043</v>
      </c>
      <c r="E151" s="53">
        <f>E176+E181+E186+E241</f>
        <v>11339.9</v>
      </c>
      <c r="F151" s="53">
        <f>F321+F216+F226+F261+F266+F271+F281+F306+F311+F316+F427+F331</f>
        <v>0</v>
      </c>
      <c r="G151" s="53">
        <f>G191+G201+G231</f>
        <v>33232.5</v>
      </c>
      <c r="H151" s="53">
        <f>H321+H216+H226+H261+H266+H271+H281+H306+H311+H316+H427+H331</f>
        <v>0</v>
      </c>
      <c r="I151" s="54">
        <f>I321+I216+I226+I261+I266+I271+I281+I306+I311+I316+I427+I331</f>
        <v>0</v>
      </c>
      <c r="J151" s="54">
        <f>J321+J216+J226+J261+J266+J271+J281+J306+J311+J316+J427+J331</f>
        <v>0</v>
      </c>
      <c r="K151" s="65">
        <f t="shared" si="67"/>
        <v>50615.4</v>
      </c>
    </row>
    <row r="152" spans="1:11" x14ac:dyDescent="0.3">
      <c r="A152" s="173"/>
      <c r="B152" s="166"/>
      <c r="C152" s="129" t="s">
        <v>8</v>
      </c>
      <c r="D152" s="53">
        <f t="shared" ref="D152:J152" si="68">D322+D217+D227+D262+D267+D272+D282+D307+D312+D317+D428</f>
        <v>0</v>
      </c>
      <c r="E152" s="53">
        <f t="shared" si="68"/>
        <v>0</v>
      </c>
      <c r="F152" s="53">
        <f t="shared" si="68"/>
        <v>0</v>
      </c>
      <c r="G152" s="53">
        <f t="shared" si="68"/>
        <v>0</v>
      </c>
      <c r="H152" s="53">
        <f t="shared" si="68"/>
        <v>0</v>
      </c>
      <c r="I152" s="54">
        <f t="shared" si="68"/>
        <v>0</v>
      </c>
      <c r="J152" s="54">
        <f t="shared" si="68"/>
        <v>0</v>
      </c>
      <c r="K152" s="65">
        <f t="shared" si="67"/>
        <v>0</v>
      </c>
    </row>
    <row r="153" spans="1:11" ht="15" customHeight="1" thickBot="1" x14ac:dyDescent="0.35">
      <c r="A153" s="173"/>
      <c r="B153" s="180"/>
      <c r="C153" s="134" t="s">
        <v>9</v>
      </c>
      <c r="D153" s="66">
        <f>D323+D218+D228+D263+D268+D273+D283+D308+D313+D318+D429+D178+D183+D334+D439</f>
        <v>0</v>
      </c>
      <c r="E153" s="66">
        <f t="shared" ref="E153:J153" si="69">E323+E218+E228+E263+E268+E273+E283+E308+E313+E318+E429</f>
        <v>0</v>
      </c>
      <c r="F153" s="66">
        <f t="shared" si="69"/>
        <v>0</v>
      </c>
      <c r="G153" s="66">
        <f t="shared" si="69"/>
        <v>0</v>
      </c>
      <c r="H153" s="66">
        <f t="shared" si="69"/>
        <v>0</v>
      </c>
      <c r="I153" s="67">
        <f t="shared" si="69"/>
        <v>0</v>
      </c>
      <c r="J153" s="67">
        <f t="shared" si="69"/>
        <v>0</v>
      </c>
      <c r="K153" s="65">
        <f t="shared" si="67"/>
        <v>0</v>
      </c>
    </row>
    <row r="154" spans="1:11" ht="19.2" customHeight="1" x14ac:dyDescent="0.3">
      <c r="A154" s="173"/>
      <c r="B154" s="230" t="s">
        <v>71</v>
      </c>
      <c r="C154" s="128" t="s">
        <v>5</v>
      </c>
      <c r="D154" s="68">
        <f>+D430+D435</f>
        <v>130.5</v>
      </c>
      <c r="E154" s="68">
        <f t="shared" ref="E154:J154" si="70">+E430+E435</f>
        <v>230.5</v>
      </c>
      <c r="F154" s="68">
        <f t="shared" si="70"/>
        <v>10.5</v>
      </c>
      <c r="G154" s="68">
        <f t="shared" si="70"/>
        <v>420</v>
      </c>
      <c r="H154" s="68">
        <f t="shared" si="70"/>
        <v>20</v>
      </c>
      <c r="I154" s="69">
        <f t="shared" ref="I154" si="71">+I430+I435</f>
        <v>0</v>
      </c>
      <c r="J154" s="69">
        <f t="shared" si="70"/>
        <v>0</v>
      </c>
      <c r="K154" s="65">
        <f t="shared" si="67"/>
        <v>811.5</v>
      </c>
    </row>
    <row r="155" spans="1:11" ht="18.600000000000001" customHeight="1" x14ac:dyDescent="0.3">
      <c r="A155" s="173"/>
      <c r="B155" s="231"/>
      <c r="C155" s="129" t="s">
        <v>6</v>
      </c>
      <c r="D155" s="53">
        <f>+D431+D436</f>
        <v>130.5</v>
      </c>
      <c r="E155" s="53">
        <f t="shared" ref="E155:J155" si="72">+E431+E436</f>
        <v>230.5</v>
      </c>
      <c r="F155" s="53">
        <f t="shared" si="72"/>
        <v>10.5</v>
      </c>
      <c r="G155" s="53">
        <f t="shared" si="72"/>
        <v>420</v>
      </c>
      <c r="H155" s="53">
        <f t="shared" si="72"/>
        <v>20</v>
      </c>
      <c r="I155" s="54">
        <f t="shared" ref="I155" si="73">+I431+I436</f>
        <v>0</v>
      </c>
      <c r="J155" s="54">
        <f t="shared" si="72"/>
        <v>0</v>
      </c>
      <c r="K155" s="65">
        <f t="shared" si="67"/>
        <v>811.5</v>
      </c>
    </row>
    <row r="156" spans="1:11" ht="16.2" customHeight="1" x14ac:dyDescent="0.3">
      <c r="A156" s="173"/>
      <c r="B156" s="231"/>
      <c r="C156" s="129" t="s">
        <v>7</v>
      </c>
      <c r="D156" s="53">
        <v>0</v>
      </c>
      <c r="E156" s="53">
        <v>0</v>
      </c>
      <c r="F156" s="53">
        <v>0</v>
      </c>
      <c r="G156" s="53">
        <v>0</v>
      </c>
      <c r="H156" s="53">
        <v>0</v>
      </c>
      <c r="I156" s="54">
        <v>0</v>
      </c>
      <c r="J156" s="54">
        <v>0</v>
      </c>
      <c r="K156" s="65">
        <f t="shared" si="67"/>
        <v>0</v>
      </c>
    </row>
    <row r="157" spans="1:11" ht="18" customHeight="1" x14ac:dyDescent="0.3">
      <c r="A157" s="173"/>
      <c r="B157" s="231"/>
      <c r="C157" s="129" t="s">
        <v>8</v>
      </c>
      <c r="D157" s="53">
        <v>0</v>
      </c>
      <c r="E157" s="53">
        <v>0</v>
      </c>
      <c r="F157" s="53">
        <v>0</v>
      </c>
      <c r="G157" s="53">
        <v>0</v>
      </c>
      <c r="H157" s="53">
        <v>0</v>
      </c>
      <c r="I157" s="54">
        <v>0</v>
      </c>
      <c r="J157" s="54">
        <v>0</v>
      </c>
      <c r="K157" s="65">
        <f t="shared" si="67"/>
        <v>0</v>
      </c>
    </row>
    <row r="158" spans="1:11" ht="50.4" customHeight="1" thickBot="1" x14ac:dyDescent="0.35">
      <c r="A158" s="173"/>
      <c r="B158" s="232"/>
      <c r="C158" s="134" t="s">
        <v>9</v>
      </c>
      <c r="D158" s="66">
        <v>0</v>
      </c>
      <c r="E158" s="66">
        <v>0</v>
      </c>
      <c r="F158" s="66">
        <v>0</v>
      </c>
      <c r="G158" s="66">
        <v>0</v>
      </c>
      <c r="H158" s="66">
        <v>0</v>
      </c>
      <c r="I158" s="67">
        <v>0</v>
      </c>
      <c r="J158" s="67">
        <v>0</v>
      </c>
      <c r="K158" s="65">
        <f t="shared" si="67"/>
        <v>0</v>
      </c>
    </row>
    <row r="159" spans="1:11" ht="18.600000000000001" customHeight="1" x14ac:dyDescent="0.3">
      <c r="A159" s="173"/>
      <c r="B159" s="179" t="s">
        <v>18</v>
      </c>
      <c r="C159" s="131" t="s">
        <v>5</v>
      </c>
      <c r="D159" s="70">
        <f>+D440</f>
        <v>0</v>
      </c>
      <c r="E159" s="70">
        <f>+E440</f>
        <v>0</v>
      </c>
      <c r="F159" s="70">
        <f t="shared" ref="F159:J159" si="74">+F440</f>
        <v>0</v>
      </c>
      <c r="G159" s="70">
        <f t="shared" si="74"/>
        <v>0</v>
      </c>
      <c r="H159" s="70">
        <f t="shared" si="74"/>
        <v>0</v>
      </c>
      <c r="I159" s="71">
        <f t="shared" ref="I159" si="75">+I440</f>
        <v>0</v>
      </c>
      <c r="J159" s="71">
        <f t="shared" si="74"/>
        <v>0</v>
      </c>
      <c r="K159" s="65">
        <f t="shared" si="67"/>
        <v>0</v>
      </c>
    </row>
    <row r="160" spans="1:11" ht="18.600000000000001" customHeight="1" x14ac:dyDescent="0.3">
      <c r="A160" s="173"/>
      <c r="B160" s="166"/>
      <c r="C160" s="129" t="s">
        <v>6</v>
      </c>
      <c r="D160" s="53">
        <f>+D441</f>
        <v>0</v>
      </c>
      <c r="E160" s="53">
        <f>+E441</f>
        <v>0</v>
      </c>
      <c r="F160" s="53">
        <f t="shared" ref="F160:J160" si="76">+F441</f>
        <v>0</v>
      </c>
      <c r="G160" s="53">
        <f t="shared" si="76"/>
        <v>0</v>
      </c>
      <c r="H160" s="53">
        <f t="shared" si="76"/>
        <v>0</v>
      </c>
      <c r="I160" s="54">
        <f t="shared" ref="I160" si="77">+I441</f>
        <v>0</v>
      </c>
      <c r="J160" s="54">
        <f t="shared" si="76"/>
        <v>0</v>
      </c>
      <c r="K160" s="65">
        <f t="shared" si="67"/>
        <v>0</v>
      </c>
    </row>
    <row r="161" spans="1:11" ht="18.600000000000001" customHeight="1" x14ac:dyDescent="0.3">
      <c r="A161" s="173"/>
      <c r="B161" s="166"/>
      <c r="C161" s="129" t="s">
        <v>7</v>
      </c>
      <c r="D161" s="53">
        <v>0</v>
      </c>
      <c r="E161" s="53">
        <v>0</v>
      </c>
      <c r="F161" s="53">
        <v>0</v>
      </c>
      <c r="G161" s="53">
        <v>0</v>
      </c>
      <c r="H161" s="53">
        <v>0</v>
      </c>
      <c r="I161" s="54">
        <v>0</v>
      </c>
      <c r="J161" s="54">
        <v>0</v>
      </c>
      <c r="K161" s="65">
        <f t="shared" si="67"/>
        <v>0</v>
      </c>
    </row>
    <row r="162" spans="1:11" ht="18" customHeight="1" x14ac:dyDescent="0.3">
      <c r="A162" s="173"/>
      <c r="B162" s="166"/>
      <c r="C162" s="129" t="s">
        <v>8</v>
      </c>
      <c r="D162" s="53">
        <v>0</v>
      </c>
      <c r="E162" s="53">
        <v>0</v>
      </c>
      <c r="F162" s="53">
        <v>0</v>
      </c>
      <c r="G162" s="53">
        <v>0</v>
      </c>
      <c r="H162" s="53">
        <v>0</v>
      </c>
      <c r="I162" s="54">
        <v>0</v>
      </c>
      <c r="J162" s="54">
        <v>0</v>
      </c>
      <c r="K162" s="65">
        <f t="shared" si="67"/>
        <v>0</v>
      </c>
    </row>
    <row r="163" spans="1:11" ht="13.95" customHeight="1" thickBot="1" x14ac:dyDescent="0.35">
      <c r="A163" s="173"/>
      <c r="B163" s="180"/>
      <c r="C163" s="134" t="s">
        <v>9</v>
      </c>
      <c r="D163" s="66">
        <v>0</v>
      </c>
      <c r="E163" s="66">
        <v>0</v>
      </c>
      <c r="F163" s="66">
        <v>0</v>
      </c>
      <c r="G163" s="66">
        <v>0</v>
      </c>
      <c r="H163" s="66">
        <v>0</v>
      </c>
      <c r="I163" s="67">
        <v>0</v>
      </c>
      <c r="J163" s="67">
        <v>0</v>
      </c>
      <c r="K163" s="65">
        <f t="shared" si="67"/>
        <v>0</v>
      </c>
    </row>
    <row r="164" spans="1:11" ht="13.95" customHeight="1" x14ac:dyDescent="0.3">
      <c r="A164" s="174"/>
      <c r="B164" s="176" t="s">
        <v>60</v>
      </c>
      <c r="C164" s="128" t="s">
        <v>5</v>
      </c>
      <c r="D164" s="70">
        <f>+D445</f>
        <v>0</v>
      </c>
      <c r="E164" s="68">
        <f>E165+E166</f>
        <v>1</v>
      </c>
      <c r="F164" s="68">
        <f>F165+F166</f>
        <v>1</v>
      </c>
      <c r="G164" s="68">
        <f>G165+G166</f>
        <v>1</v>
      </c>
      <c r="H164" s="70">
        <f t="shared" ref="H164:J165" si="78">+H445</f>
        <v>1</v>
      </c>
      <c r="I164" s="71">
        <f t="shared" si="78"/>
        <v>1</v>
      </c>
      <c r="J164" s="71">
        <f t="shared" si="78"/>
        <v>1</v>
      </c>
      <c r="K164" s="65">
        <f t="shared" si="67"/>
        <v>5</v>
      </c>
    </row>
    <row r="165" spans="1:11" ht="13.95" customHeight="1" x14ac:dyDescent="0.3">
      <c r="A165" s="174"/>
      <c r="B165" s="177"/>
      <c r="C165" s="129" t="s">
        <v>6</v>
      </c>
      <c r="D165" s="53">
        <f>+D446</f>
        <v>0</v>
      </c>
      <c r="E165" s="53">
        <f>E446+E447</f>
        <v>1</v>
      </c>
      <c r="F165" s="53">
        <f>F446+F447</f>
        <v>1</v>
      </c>
      <c r="G165" s="53">
        <f>G446+G447</f>
        <v>1</v>
      </c>
      <c r="H165" s="53">
        <f t="shared" si="78"/>
        <v>1</v>
      </c>
      <c r="I165" s="54">
        <f t="shared" si="78"/>
        <v>1</v>
      </c>
      <c r="J165" s="54">
        <f t="shared" si="78"/>
        <v>1</v>
      </c>
      <c r="K165" s="65">
        <f t="shared" si="67"/>
        <v>5</v>
      </c>
    </row>
    <row r="166" spans="1:11" ht="13.95" customHeight="1" x14ac:dyDescent="0.3">
      <c r="A166" s="174"/>
      <c r="B166" s="177"/>
      <c r="C166" s="129" t="s">
        <v>7</v>
      </c>
      <c r="D166" s="53">
        <v>0</v>
      </c>
      <c r="E166" s="53">
        <v>0</v>
      </c>
      <c r="F166" s="53">
        <v>0</v>
      </c>
      <c r="G166" s="53">
        <v>0</v>
      </c>
      <c r="H166" s="53">
        <v>0</v>
      </c>
      <c r="I166" s="54">
        <v>0</v>
      </c>
      <c r="J166" s="54">
        <v>0</v>
      </c>
      <c r="K166" s="65"/>
    </row>
    <row r="167" spans="1:11" ht="13.95" customHeight="1" x14ac:dyDescent="0.3">
      <c r="A167" s="174"/>
      <c r="B167" s="177"/>
      <c r="C167" s="129" t="s">
        <v>8</v>
      </c>
      <c r="D167" s="53">
        <v>0</v>
      </c>
      <c r="E167" s="53">
        <v>0</v>
      </c>
      <c r="F167" s="53">
        <v>0</v>
      </c>
      <c r="G167" s="53">
        <v>0</v>
      </c>
      <c r="H167" s="53">
        <v>0</v>
      </c>
      <c r="I167" s="54">
        <v>0</v>
      </c>
      <c r="J167" s="54">
        <v>0</v>
      </c>
      <c r="K167" s="65"/>
    </row>
    <row r="168" spans="1:11" ht="67.2" customHeight="1" thickBot="1" x14ac:dyDescent="0.35">
      <c r="A168" s="174"/>
      <c r="B168" s="178"/>
      <c r="C168" s="134" t="s">
        <v>9</v>
      </c>
      <c r="D168" s="66">
        <v>0</v>
      </c>
      <c r="E168" s="66">
        <v>0</v>
      </c>
      <c r="F168" s="66">
        <v>0</v>
      </c>
      <c r="G168" s="66">
        <v>0</v>
      </c>
      <c r="H168" s="66">
        <v>0</v>
      </c>
      <c r="I168" s="67">
        <v>0</v>
      </c>
      <c r="J168" s="67">
        <v>0</v>
      </c>
      <c r="K168" s="65"/>
    </row>
    <row r="169" spans="1:11" ht="21" customHeight="1" x14ac:dyDescent="0.3">
      <c r="A169" s="174"/>
      <c r="B169" s="176" t="s">
        <v>16</v>
      </c>
      <c r="C169" s="128" t="s">
        <v>5</v>
      </c>
      <c r="D169" s="70">
        <v>0</v>
      </c>
      <c r="E169" s="70">
        <f>E170+E171+E173</f>
        <v>10</v>
      </c>
      <c r="F169" s="70">
        <f>F170+F172</f>
        <v>946.3</v>
      </c>
      <c r="G169" s="70">
        <f>G170+G172</f>
        <v>748</v>
      </c>
      <c r="H169" s="70">
        <f>H170+H171+H173</f>
        <v>3368.1</v>
      </c>
      <c r="I169" s="71">
        <v>0</v>
      </c>
      <c r="J169" s="71">
        <v>0</v>
      </c>
      <c r="K169" s="65">
        <f>J169+H169+G169+F169+E169+D169</f>
        <v>5072.4000000000005</v>
      </c>
    </row>
    <row r="170" spans="1:11" ht="21" customHeight="1" x14ac:dyDescent="0.3">
      <c r="A170" s="174"/>
      <c r="B170" s="214"/>
      <c r="C170" s="129" t="s">
        <v>6</v>
      </c>
      <c r="D170" s="53">
        <v>0</v>
      </c>
      <c r="E170" s="60">
        <f>E220+E270</f>
        <v>10</v>
      </c>
      <c r="F170" s="53">
        <f>F341+F366+F371+F376+F381+F386+F391</f>
        <v>946.3</v>
      </c>
      <c r="G170" s="53">
        <f>G396+G401</f>
        <v>748</v>
      </c>
      <c r="H170" s="53">
        <v>3368.1</v>
      </c>
      <c r="I170" s="54">
        <v>0</v>
      </c>
      <c r="J170" s="54">
        <v>0</v>
      </c>
      <c r="K170" s="65">
        <f>J170+H170+G170+F170+E170+D170</f>
        <v>5072.4000000000005</v>
      </c>
    </row>
    <row r="171" spans="1:11" ht="21" customHeight="1" x14ac:dyDescent="0.3">
      <c r="A171" s="174"/>
      <c r="B171" s="214"/>
      <c r="C171" s="129" t="s">
        <v>7</v>
      </c>
      <c r="D171" s="53">
        <v>0</v>
      </c>
      <c r="E171" s="53">
        <v>0</v>
      </c>
      <c r="F171" s="53">
        <v>0</v>
      </c>
      <c r="G171" s="53">
        <v>0</v>
      </c>
      <c r="H171" s="53">
        <v>0</v>
      </c>
      <c r="I171" s="54">
        <v>0</v>
      </c>
      <c r="J171" s="54">
        <v>0</v>
      </c>
      <c r="K171" s="65"/>
    </row>
    <row r="172" spans="1:11" ht="21" customHeight="1" x14ac:dyDescent="0.3">
      <c r="A172" s="174"/>
      <c r="B172" s="214"/>
      <c r="C172" s="129" t="s">
        <v>8</v>
      </c>
      <c r="D172" s="53">
        <v>0</v>
      </c>
      <c r="E172" s="53">
        <v>0</v>
      </c>
      <c r="F172" s="53">
        <v>0</v>
      </c>
      <c r="G172" s="53">
        <v>0</v>
      </c>
      <c r="H172" s="53">
        <v>0</v>
      </c>
      <c r="I172" s="54">
        <v>0</v>
      </c>
      <c r="J172" s="54">
        <v>0</v>
      </c>
      <c r="K172" s="72"/>
    </row>
    <row r="173" spans="1:11" ht="21" customHeight="1" thickBot="1" x14ac:dyDescent="0.35">
      <c r="A173" s="175"/>
      <c r="B173" s="215"/>
      <c r="C173" s="134" t="s">
        <v>9</v>
      </c>
      <c r="D173" s="66">
        <v>0</v>
      </c>
      <c r="E173" s="66">
        <v>0</v>
      </c>
      <c r="F173" s="66">
        <v>0</v>
      </c>
      <c r="G173" s="66">
        <v>0</v>
      </c>
      <c r="H173" s="66">
        <v>0</v>
      </c>
      <c r="I173" s="67">
        <v>0</v>
      </c>
      <c r="J173" s="67">
        <v>0</v>
      </c>
      <c r="K173" s="73"/>
    </row>
    <row r="174" spans="1:11" ht="22.95" customHeight="1" x14ac:dyDescent="0.3">
      <c r="A174" s="163" t="s">
        <v>48</v>
      </c>
      <c r="B174" s="195" t="s">
        <v>69</v>
      </c>
      <c r="C174" s="126" t="s">
        <v>5</v>
      </c>
      <c r="D174" s="49">
        <f>D175+D176+D177+D178</f>
        <v>0</v>
      </c>
      <c r="E174" s="49">
        <f t="shared" ref="E174:J174" si="79">E175+E176+E177+E178</f>
        <v>1029</v>
      </c>
      <c r="F174" s="49">
        <f t="shared" si="79"/>
        <v>0</v>
      </c>
      <c r="G174" s="49">
        <f t="shared" si="79"/>
        <v>0</v>
      </c>
      <c r="H174" s="49">
        <f t="shared" si="79"/>
        <v>0</v>
      </c>
      <c r="I174" s="74">
        <f t="shared" ref="I174" si="80">I175+I176+I177+I178</f>
        <v>0</v>
      </c>
      <c r="J174" s="74">
        <f t="shared" si="79"/>
        <v>0</v>
      </c>
      <c r="K174" s="75">
        <f t="shared" ref="K174:K188" si="81">D174+E174+F174+G174+H174+J174</f>
        <v>1029</v>
      </c>
    </row>
    <row r="175" spans="1:11" ht="22.95" customHeight="1" x14ac:dyDescent="0.3">
      <c r="A175" s="163"/>
      <c r="B175" s="140"/>
      <c r="C175" s="127" t="s">
        <v>6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20">
        <f t="shared" si="81"/>
        <v>72</v>
      </c>
    </row>
    <row r="176" spans="1:11" ht="22.2" customHeight="1" x14ac:dyDescent="0.3">
      <c r="A176" s="163"/>
      <c r="B176" s="140"/>
      <c r="C176" s="127" t="s">
        <v>7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20">
        <f t="shared" si="81"/>
        <v>957</v>
      </c>
    </row>
    <row r="177" spans="1:11" ht="22.95" customHeight="1" x14ac:dyDescent="0.3">
      <c r="A177" s="163"/>
      <c r="B177" s="140"/>
      <c r="C177" s="127" t="s">
        <v>8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20">
        <f t="shared" si="81"/>
        <v>0</v>
      </c>
    </row>
    <row r="178" spans="1:11" ht="21" customHeight="1" x14ac:dyDescent="0.3">
      <c r="A178" s="164"/>
      <c r="B178" s="140"/>
      <c r="C178" s="127" t="s">
        <v>9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20">
        <f t="shared" si="81"/>
        <v>0</v>
      </c>
    </row>
    <row r="179" spans="1:11" ht="22.2" customHeight="1" x14ac:dyDescent="0.3">
      <c r="A179" s="162" t="s">
        <v>47</v>
      </c>
      <c r="B179" s="140"/>
      <c r="C179" s="127" t="s">
        <v>5</v>
      </c>
      <c r="D179" s="18">
        <f>D180+D181+D182+D183</f>
        <v>0</v>
      </c>
      <c r="E179" s="18">
        <f t="shared" ref="E179:J179" si="82">E180+E181+E182+E183</f>
        <v>892.5</v>
      </c>
      <c r="F179" s="18">
        <f t="shared" si="82"/>
        <v>0</v>
      </c>
      <c r="G179" s="18">
        <f t="shared" si="82"/>
        <v>0</v>
      </c>
      <c r="H179" s="18">
        <f t="shared" si="82"/>
        <v>0</v>
      </c>
      <c r="I179" s="19">
        <f t="shared" ref="I179" si="83">I180+I181+I182+I183</f>
        <v>0</v>
      </c>
      <c r="J179" s="19">
        <f t="shared" si="82"/>
        <v>0</v>
      </c>
      <c r="K179" s="20">
        <f t="shared" si="81"/>
        <v>892.5</v>
      </c>
    </row>
    <row r="180" spans="1:11" ht="22.2" customHeight="1" x14ac:dyDescent="0.3">
      <c r="A180" s="163"/>
      <c r="B180" s="140"/>
      <c r="C180" s="127" t="s">
        <v>6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20">
        <f t="shared" si="81"/>
        <v>62.5</v>
      </c>
    </row>
    <row r="181" spans="1:11" ht="22.95" customHeight="1" x14ac:dyDescent="0.3">
      <c r="A181" s="163"/>
      <c r="B181" s="140"/>
      <c r="C181" s="127" t="s">
        <v>7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20">
        <f t="shared" si="81"/>
        <v>830</v>
      </c>
    </row>
    <row r="182" spans="1:11" ht="23.4" customHeight="1" x14ac:dyDescent="0.3">
      <c r="A182" s="163"/>
      <c r="B182" s="140"/>
      <c r="C182" s="127" t="s">
        <v>8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20">
        <f t="shared" si="81"/>
        <v>0</v>
      </c>
    </row>
    <row r="183" spans="1:11" ht="16.2" customHeight="1" x14ac:dyDescent="0.3">
      <c r="A183" s="164"/>
      <c r="B183" s="140"/>
      <c r="C183" s="127" t="s">
        <v>9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20">
        <f t="shared" si="81"/>
        <v>0</v>
      </c>
    </row>
    <row r="184" spans="1:11" ht="18" customHeight="1" x14ac:dyDescent="0.3">
      <c r="A184" s="162" t="s">
        <v>46</v>
      </c>
      <c r="B184" s="140"/>
      <c r="C184" s="127" t="s">
        <v>5</v>
      </c>
      <c r="D184" s="18">
        <f>D185+D186+D187+D188</f>
        <v>0</v>
      </c>
      <c r="E184" s="18">
        <f t="shared" ref="E184:J184" si="84">E185+E186+E187+E188</f>
        <v>384.95</v>
      </c>
      <c r="F184" s="18">
        <f t="shared" si="84"/>
        <v>0</v>
      </c>
      <c r="G184" s="18">
        <f t="shared" si="84"/>
        <v>0</v>
      </c>
      <c r="H184" s="18">
        <f t="shared" si="84"/>
        <v>0</v>
      </c>
      <c r="I184" s="19">
        <f t="shared" ref="I184" si="85">I185+I186+I187+I188</f>
        <v>0</v>
      </c>
      <c r="J184" s="19">
        <f t="shared" si="84"/>
        <v>0</v>
      </c>
      <c r="K184" s="20">
        <f t="shared" si="81"/>
        <v>384.95</v>
      </c>
    </row>
    <row r="185" spans="1:11" ht="18" customHeight="1" x14ac:dyDescent="0.3">
      <c r="A185" s="163"/>
      <c r="B185" s="140"/>
      <c r="C185" s="127" t="s">
        <v>6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20">
        <f t="shared" si="81"/>
        <v>26.95</v>
      </c>
    </row>
    <row r="186" spans="1:11" ht="18" customHeight="1" x14ac:dyDescent="0.3">
      <c r="A186" s="163"/>
      <c r="B186" s="140"/>
      <c r="C186" s="127" t="s">
        <v>7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20">
        <f t="shared" si="81"/>
        <v>358</v>
      </c>
    </row>
    <row r="187" spans="1:11" ht="18" customHeight="1" x14ac:dyDescent="0.3">
      <c r="A187" s="163"/>
      <c r="B187" s="140"/>
      <c r="C187" s="127" t="s">
        <v>8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20">
        <f t="shared" si="81"/>
        <v>0</v>
      </c>
    </row>
    <row r="188" spans="1:11" ht="20.399999999999999" customHeight="1" x14ac:dyDescent="0.3">
      <c r="A188" s="164"/>
      <c r="B188" s="165"/>
      <c r="C188" s="127" t="s">
        <v>9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20">
        <f t="shared" si="81"/>
        <v>0</v>
      </c>
    </row>
    <row r="189" spans="1:11" ht="21" customHeight="1" x14ac:dyDescent="0.3">
      <c r="A189" s="162" t="s">
        <v>87</v>
      </c>
      <c r="B189" s="139" t="s">
        <v>38</v>
      </c>
      <c r="C189" s="127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38.4</v>
      </c>
      <c r="J189" s="19">
        <f>J190+J191+J192+J193</f>
        <v>0</v>
      </c>
      <c r="K189" s="20">
        <f>J189+I189+H189</f>
        <v>38.4</v>
      </c>
    </row>
    <row r="190" spans="1:11" ht="20.399999999999999" customHeight="1" x14ac:dyDescent="0.3">
      <c r="A190" s="163"/>
      <c r="B190" s="140"/>
      <c r="C190" s="127" t="s">
        <v>6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9">
        <v>38.4</v>
      </c>
      <c r="J190" s="19">
        <v>0</v>
      </c>
      <c r="K190" s="20">
        <f>J190+I190+H190</f>
        <v>38.4</v>
      </c>
    </row>
    <row r="191" spans="1:11" ht="21.6" customHeight="1" x14ac:dyDescent="0.3">
      <c r="A191" s="163"/>
      <c r="B191" s="140"/>
      <c r="C191" s="127" t="s">
        <v>7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9">
        <v>0</v>
      </c>
      <c r="J191" s="19">
        <v>0</v>
      </c>
      <c r="K191" s="20">
        <f>J191+I191+H191</f>
        <v>0</v>
      </c>
    </row>
    <row r="192" spans="1:11" ht="22.2" customHeight="1" x14ac:dyDescent="0.3">
      <c r="A192" s="163"/>
      <c r="B192" s="140"/>
      <c r="C192" s="127" t="s">
        <v>8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20">
        <f>J192+H192+G192+F192</f>
        <v>0</v>
      </c>
    </row>
    <row r="193" spans="1:11" ht="21" customHeight="1" x14ac:dyDescent="0.3">
      <c r="A193" s="164"/>
      <c r="B193" s="165"/>
      <c r="C193" s="127" t="s">
        <v>9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20">
        <f>J193+H193+G193+F193</f>
        <v>0</v>
      </c>
    </row>
    <row r="194" spans="1:11" ht="22.95" customHeight="1" x14ac:dyDescent="0.3">
      <c r="A194" s="162" t="s">
        <v>79</v>
      </c>
      <c r="B194" s="139" t="s">
        <v>38</v>
      </c>
      <c r="C194" s="127" t="s">
        <v>5</v>
      </c>
      <c r="D194" s="18">
        <f>D195+D196+D197+D198</f>
        <v>0</v>
      </c>
      <c r="E194" s="18">
        <f>E195+E196+E197+E198</f>
        <v>0</v>
      </c>
      <c r="F194" s="18">
        <f>F195+F196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20">
        <f>J194+H194+G194+F194+E194+D194</f>
        <v>373.7</v>
      </c>
    </row>
    <row r="195" spans="1:11" ht="21.6" customHeight="1" x14ac:dyDescent="0.3">
      <c r="A195" s="163"/>
      <c r="B195" s="140"/>
      <c r="C195" s="127" t="s">
        <v>6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20">
        <f>J195+H195+G195+F195+E195+D195</f>
        <v>373.7</v>
      </c>
    </row>
    <row r="196" spans="1:11" ht="21" customHeight="1" x14ac:dyDescent="0.3">
      <c r="A196" s="163"/>
      <c r="B196" s="140"/>
      <c r="C196" s="127" t="s">
        <v>7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20"/>
    </row>
    <row r="197" spans="1:11" ht="28.2" customHeight="1" x14ac:dyDescent="0.3">
      <c r="A197" s="163"/>
      <c r="B197" s="140"/>
      <c r="C197" s="127" t="s">
        <v>8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20"/>
    </row>
    <row r="198" spans="1:11" ht="27" customHeight="1" x14ac:dyDescent="0.3">
      <c r="A198" s="164"/>
      <c r="B198" s="165"/>
      <c r="C198" s="127" t="s">
        <v>9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20"/>
    </row>
    <row r="199" spans="1:11" ht="19.95" hidden="1" customHeight="1" x14ac:dyDescent="0.3">
      <c r="A199" s="162" t="s">
        <v>88</v>
      </c>
      <c r="B199" s="139" t="s">
        <v>38</v>
      </c>
      <c r="C199" s="127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G200+G201+G202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20">
        <f>J199+H199+G199</f>
        <v>0</v>
      </c>
    </row>
    <row r="200" spans="1:11" ht="19.95" hidden="1" customHeight="1" x14ac:dyDescent="0.3">
      <c r="A200" s="208"/>
      <c r="B200" s="170"/>
      <c r="C200" s="127" t="s">
        <v>6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20">
        <f>J200+H200+G200</f>
        <v>0</v>
      </c>
    </row>
    <row r="201" spans="1:11" ht="19.95" hidden="1" customHeight="1" x14ac:dyDescent="0.3">
      <c r="A201" s="208"/>
      <c r="B201" s="170"/>
      <c r="C201" s="127" t="s">
        <v>7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20">
        <f>J201+H201+G201</f>
        <v>0</v>
      </c>
    </row>
    <row r="202" spans="1:11" ht="19.95" hidden="1" customHeight="1" x14ac:dyDescent="0.3">
      <c r="A202" s="208"/>
      <c r="B202" s="170"/>
      <c r="C202" s="127" t="s">
        <v>8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20">
        <f>J202+H202+G202</f>
        <v>0</v>
      </c>
    </row>
    <row r="203" spans="1:11" ht="19.2" hidden="1" customHeight="1" x14ac:dyDescent="0.3">
      <c r="A203" s="209"/>
      <c r="B203" s="171"/>
      <c r="C203" s="127" t="s">
        <v>9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20">
        <f>J203+H203+G203</f>
        <v>0</v>
      </c>
    </row>
    <row r="204" spans="1:11" ht="23.4" customHeight="1" x14ac:dyDescent="0.3">
      <c r="A204" s="162" t="s">
        <v>119</v>
      </c>
      <c r="B204" s="139"/>
      <c r="C204" s="127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9">
        <f>G205+G206+G207+G208</f>
        <v>0</v>
      </c>
      <c r="H204" s="18">
        <f>H205+H206+H207</f>
        <v>0</v>
      </c>
      <c r="I204" s="19">
        <f>I205+I206+I207+I208</f>
        <v>265.7</v>
      </c>
      <c r="J204" s="19">
        <f>J205+J206+J207+J208</f>
        <v>0</v>
      </c>
      <c r="K204" s="20">
        <f>J204+I204+H204</f>
        <v>265.7</v>
      </c>
    </row>
    <row r="205" spans="1:11" ht="23.4" customHeight="1" x14ac:dyDescent="0.3">
      <c r="A205" s="163"/>
      <c r="B205" s="170"/>
      <c r="C205" s="127" t="s">
        <v>6</v>
      </c>
      <c r="D205" s="18">
        <v>0</v>
      </c>
      <c r="E205" s="18">
        <v>0</v>
      </c>
      <c r="F205" s="18">
        <v>0</v>
      </c>
      <c r="G205" s="19">
        <v>0</v>
      </c>
      <c r="H205" s="18">
        <v>0</v>
      </c>
      <c r="I205" s="19">
        <v>265.7</v>
      </c>
      <c r="J205" s="19">
        <v>0</v>
      </c>
      <c r="K205" s="20">
        <f>J205+I205+H205</f>
        <v>265.7</v>
      </c>
    </row>
    <row r="206" spans="1:11" ht="25.95" customHeight="1" x14ac:dyDescent="0.3">
      <c r="A206" s="163"/>
      <c r="B206" s="170"/>
      <c r="C206" s="127" t="s">
        <v>7</v>
      </c>
      <c r="D206" s="18">
        <v>0</v>
      </c>
      <c r="E206" s="18">
        <v>0</v>
      </c>
      <c r="F206" s="18">
        <v>0</v>
      </c>
      <c r="G206" s="19">
        <v>0</v>
      </c>
      <c r="H206" s="18">
        <v>0</v>
      </c>
      <c r="I206" s="19">
        <v>0</v>
      </c>
      <c r="J206" s="19">
        <v>0</v>
      </c>
      <c r="K206" s="20">
        <f>J206+I206+H206</f>
        <v>0</v>
      </c>
    </row>
    <row r="207" spans="1:11" ht="28.2" customHeight="1" x14ac:dyDescent="0.3">
      <c r="A207" s="163"/>
      <c r="B207" s="170"/>
      <c r="C207" s="127" t="s">
        <v>8</v>
      </c>
      <c r="D207" s="18">
        <v>0</v>
      </c>
      <c r="E207" s="18">
        <v>0</v>
      </c>
      <c r="F207" s="18">
        <v>0</v>
      </c>
      <c r="G207" s="19">
        <v>0</v>
      </c>
      <c r="H207" s="18">
        <v>0</v>
      </c>
      <c r="I207" s="19">
        <v>0</v>
      </c>
      <c r="J207" s="19">
        <v>0</v>
      </c>
      <c r="K207" s="20"/>
    </row>
    <row r="208" spans="1:11" ht="26.4" customHeight="1" x14ac:dyDescent="0.3">
      <c r="A208" s="164"/>
      <c r="B208" s="171"/>
      <c r="C208" s="127" t="s">
        <v>9</v>
      </c>
      <c r="D208" s="18">
        <v>0</v>
      </c>
      <c r="E208" s="18">
        <v>0</v>
      </c>
      <c r="F208" s="18">
        <v>0</v>
      </c>
      <c r="G208" s="19">
        <v>0</v>
      </c>
      <c r="H208" s="18">
        <v>0</v>
      </c>
      <c r="I208" s="19">
        <v>0</v>
      </c>
      <c r="J208" s="19">
        <v>0</v>
      </c>
      <c r="K208" s="20"/>
    </row>
    <row r="209" spans="1:11" ht="30" customHeight="1" x14ac:dyDescent="0.3">
      <c r="A209" s="162" t="s">
        <v>115</v>
      </c>
      <c r="B209" s="139" t="s">
        <v>38</v>
      </c>
      <c r="C209" s="127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9">
        <f>G210+G211+G212+G213</f>
        <v>0</v>
      </c>
      <c r="H209" s="18">
        <f>H210+H211+H212</f>
        <v>0</v>
      </c>
      <c r="I209" s="19">
        <f>I210+I211+I212+I213</f>
        <v>107.1</v>
      </c>
      <c r="J209" s="19">
        <f>J210+J211+J212+J213</f>
        <v>0</v>
      </c>
      <c r="K209" s="20">
        <f>J209+I209+H209</f>
        <v>107.1</v>
      </c>
    </row>
    <row r="210" spans="1:11" ht="28.2" customHeight="1" x14ac:dyDescent="0.3">
      <c r="A210" s="211"/>
      <c r="B210" s="170"/>
      <c r="C210" s="127" t="s">
        <v>6</v>
      </c>
      <c r="D210" s="18">
        <v>0</v>
      </c>
      <c r="E210" s="18">
        <v>0</v>
      </c>
      <c r="F210" s="18">
        <v>0</v>
      </c>
      <c r="G210" s="19">
        <v>0</v>
      </c>
      <c r="H210" s="18">
        <v>0</v>
      </c>
      <c r="I210" s="19">
        <v>107.1</v>
      </c>
      <c r="J210" s="19">
        <v>0</v>
      </c>
      <c r="K210" s="20">
        <f>J210+I210+H210</f>
        <v>107.1</v>
      </c>
    </row>
    <row r="211" spans="1:11" ht="26.4" customHeight="1" x14ac:dyDescent="0.3">
      <c r="A211" s="211"/>
      <c r="B211" s="170"/>
      <c r="C211" s="127" t="s">
        <v>7</v>
      </c>
      <c r="D211" s="18">
        <v>0</v>
      </c>
      <c r="E211" s="18">
        <v>0</v>
      </c>
      <c r="F211" s="18">
        <v>0</v>
      </c>
      <c r="G211" s="19">
        <v>0</v>
      </c>
      <c r="H211" s="18">
        <v>0</v>
      </c>
      <c r="I211" s="19">
        <v>0</v>
      </c>
      <c r="J211" s="19">
        <v>0</v>
      </c>
      <c r="K211" s="20">
        <f>J211+I211+H211</f>
        <v>0</v>
      </c>
    </row>
    <row r="212" spans="1:11" ht="24.6" customHeight="1" x14ac:dyDescent="0.3">
      <c r="A212" s="211"/>
      <c r="B212" s="170"/>
      <c r="C212" s="127" t="s">
        <v>8</v>
      </c>
      <c r="D212" s="18">
        <v>0</v>
      </c>
      <c r="E212" s="18">
        <v>0</v>
      </c>
      <c r="F212" s="18">
        <v>0</v>
      </c>
      <c r="G212" s="19">
        <v>0</v>
      </c>
      <c r="H212" s="18">
        <v>0</v>
      </c>
      <c r="I212" s="19">
        <v>0</v>
      </c>
      <c r="J212" s="19">
        <v>0</v>
      </c>
      <c r="K212" s="20"/>
    </row>
    <row r="213" spans="1:11" ht="24.6" customHeight="1" x14ac:dyDescent="0.3">
      <c r="A213" s="212"/>
      <c r="B213" s="171"/>
      <c r="C213" s="127" t="s">
        <v>9</v>
      </c>
      <c r="D213" s="18">
        <v>0</v>
      </c>
      <c r="E213" s="18">
        <v>0</v>
      </c>
      <c r="F213" s="18">
        <v>0</v>
      </c>
      <c r="G213" s="19">
        <v>0</v>
      </c>
      <c r="H213" s="18">
        <v>0</v>
      </c>
      <c r="I213" s="19">
        <v>0</v>
      </c>
      <c r="J213" s="19">
        <v>0</v>
      </c>
      <c r="K213" s="20"/>
    </row>
    <row r="214" spans="1:11" ht="18" customHeight="1" x14ac:dyDescent="0.3">
      <c r="A214" s="203" t="s">
        <v>62</v>
      </c>
      <c r="B214" s="139" t="s">
        <v>38</v>
      </c>
      <c r="C214" s="127" t="s">
        <v>5</v>
      </c>
      <c r="D214" s="18">
        <f t="shared" ref="D214:J214" si="86">D215+D216+D217+D218</f>
        <v>250.6</v>
      </c>
      <c r="E214" s="18">
        <f t="shared" si="86"/>
        <v>46.3</v>
      </c>
      <c r="F214" s="18">
        <f t="shared" si="86"/>
        <v>0</v>
      </c>
      <c r="G214" s="18">
        <f t="shared" si="86"/>
        <v>0</v>
      </c>
      <c r="H214" s="18">
        <f t="shared" si="86"/>
        <v>0</v>
      </c>
      <c r="I214" s="19">
        <f t="shared" ref="I214" si="87">I215+I216+I217+I218</f>
        <v>0</v>
      </c>
      <c r="J214" s="19">
        <f t="shared" si="86"/>
        <v>0</v>
      </c>
      <c r="K214" s="20">
        <f t="shared" ref="K214:K220" si="88">D214+E214+F214+G214+H214+J214</f>
        <v>296.89999999999998</v>
      </c>
    </row>
    <row r="215" spans="1:11" ht="18" customHeight="1" x14ac:dyDescent="0.3">
      <c r="A215" s="204"/>
      <c r="B215" s="170"/>
      <c r="C215" s="127" t="s">
        <v>6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20">
        <f t="shared" si="88"/>
        <v>296.89999999999998</v>
      </c>
    </row>
    <row r="216" spans="1:11" ht="18" customHeight="1" x14ac:dyDescent="0.3">
      <c r="A216" s="204"/>
      <c r="B216" s="170"/>
      <c r="C216" s="127" t="s">
        <v>7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20">
        <f t="shared" si="88"/>
        <v>0</v>
      </c>
    </row>
    <row r="217" spans="1:11" ht="17.399999999999999" customHeight="1" x14ac:dyDescent="0.3">
      <c r="A217" s="204"/>
      <c r="B217" s="170"/>
      <c r="C217" s="127" t="s">
        <v>8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20">
        <f t="shared" si="88"/>
        <v>0</v>
      </c>
    </row>
    <row r="218" spans="1:11" ht="17.399999999999999" customHeight="1" x14ac:dyDescent="0.3">
      <c r="A218" s="204"/>
      <c r="B218" s="171"/>
      <c r="C218" s="127" t="s">
        <v>9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20">
        <f t="shared" si="88"/>
        <v>0</v>
      </c>
    </row>
    <row r="219" spans="1:11" ht="17.399999999999999" customHeight="1" x14ac:dyDescent="0.3">
      <c r="A219" s="174"/>
      <c r="B219" s="139" t="s">
        <v>16</v>
      </c>
      <c r="C219" s="127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20">
        <f t="shared" si="88"/>
        <v>10</v>
      </c>
    </row>
    <row r="220" spans="1:11" ht="17.399999999999999" customHeight="1" x14ac:dyDescent="0.3">
      <c r="A220" s="174"/>
      <c r="B220" s="170"/>
      <c r="C220" s="127" t="s">
        <v>6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20">
        <f t="shared" si="88"/>
        <v>10</v>
      </c>
    </row>
    <row r="221" spans="1:11" ht="17.399999999999999" customHeight="1" x14ac:dyDescent="0.3">
      <c r="A221" s="174"/>
      <c r="B221" s="170"/>
      <c r="C221" s="127" t="s">
        <v>7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20"/>
    </row>
    <row r="222" spans="1:11" ht="16.2" customHeight="1" x14ac:dyDescent="0.3">
      <c r="A222" s="174"/>
      <c r="B222" s="170"/>
      <c r="C222" s="127" t="s">
        <v>8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20"/>
    </row>
    <row r="223" spans="1:11" ht="21" customHeight="1" x14ac:dyDescent="0.3">
      <c r="A223" s="207"/>
      <c r="B223" s="171"/>
      <c r="C223" s="127" t="s">
        <v>9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20"/>
    </row>
    <row r="224" spans="1:11" ht="19.95" customHeight="1" x14ac:dyDescent="0.3">
      <c r="A224" s="137" t="s">
        <v>35</v>
      </c>
      <c r="B224" s="139" t="s">
        <v>105</v>
      </c>
      <c r="C224" s="127" t="s">
        <v>5</v>
      </c>
      <c r="D224" s="18">
        <f>D225+D226+D227+D228</f>
        <v>911.9</v>
      </c>
      <c r="E224" s="18">
        <v>0</v>
      </c>
      <c r="F224" s="18">
        <f t="shared" ref="F224:J224" si="89">F225+F226+F227+F228</f>
        <v>0</v>
      </c>
      <c r="G224" s="18">
        <f t="shared" si="89"/>
        <v>0</v>
      </c>
      <c r="H224" s="18">
        <f t="shared" si="89"/>
        <v>0</v>
      </c>
      <c r="I224" s="19">
        <f t="shared" ref="I224" si="90">I225+I226+I227+I228</f>
        <v>0</v>
      </c>
      <c r="J224" s="19">
        <f t="shared" si="89"/>
        <v>0</v>
      </c>
      <c r="K224" s="20">
        <f>D224+E224+F224+G224+H224+J224</f>
        <v>911.9</v>
      </c>
    </row>
    <row r="225" spans="1:11" ht="19.2" customHeight="1" x14ac:dyDescent="0.3">
      <c r="A225" s="137"/>
      <c r="B225" s="170"/>
      <c r="C225" s="127" t="s">
        <v>6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20">
        <f>D225+E225+F225+G225+H225+J225</f>
        <v>911.9</v>
      </c>
    </row>
    <row r="226" spans="1:11" ht="19.2" customHeight="1" x14ac:dyDescent="0.3">
      <c r="A226" s="137"/>
      <c r="B226" s="170"/>
      <c r="C226" s="127" t="s">
        <v>7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20">
        <f>D226+E226+F226+G226+H226+J226</f>
        <v>0</v>
      </c>
    </row>
    <row r="227" spans="1:11" ht="19.95" customHeight="1" x14ac:dyDescent="0.3">
      <c r="A227" s="137"/>
      <c r="B227" s="170"/>
      <c r="C227" s="127" t="s">
        <v>8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20">
        <f>D227+E227+F227+G227+H227+J227</f>
        <v>0</v>
      </c>
    </row>
    <row r="228" spans="1:11" ht="17.399999999999999" customHeight="1" x14ac:dyDescent="0.3">
      <c r="A228" s="137"/>
      <c r="B228" s="170"/>
      <c r="C228" s="127" t="s">
        <v>9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20">
        <f>D228+E228+F228+G228+H228+J228</f>
        <v>0</v>
      </c>
    </row>
    <row r="229" spans="1:11" ht="18" customHeight="1" x14ac:dyDescent="0.3">
      <c r="A229" s="162" t="s">
        <v>89</v>
      </c>
      <c r="B229" s="170"/>
      <c r="C229" s="127" t="s">
        <v>5</v>
      </c>
      <c r="D229" s="18">
        <v>0</v>
      </c>
      <c r="E229" s="18">
        <v>0</v>
      </c>
      <c r="F229" s="18">
        <v>0</v>
      </c>
      <c r="G229" s="18">
        <f>G230+G231+G233</f>
        <v>40396.5</v>
      </c>
      <c r="H229" s="18">
        <f>H230+H231+H233</f>
        <v>599</v>
      </c>
      <c r="I229" s="19">
        <v>0</v>
      </c>
      <c r="J229" s="19">
        <v>0</v>
      </c>
      <c r="K229" s="20">
        <f>J229+H229+G229</f>
        <v>40995.5</v>
      </c>
    </row>
    <row r="230" spans="1:11" ht="16.95" customHeight="1" x14ac:dyDescent="0.3">
      <c r="A230" s="208"/>
      <c r="B230" s="170"/>
      <c r="C230" s="127" t="s">
        <v>6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20">
        <f>J230+H230+G230</f>
        <v>7763</v>
      </c>
    </row>
    <row r="231" spans="1:11" ht="17.399999999999999" customHeight="1" x14ac:dyDescent="0.3">
      <c r="A231" s="208"/>
      <c r="B231" s="170"/>
      <c r="C231" s="127" t="s">
        <v>7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20">
        <f>J231+H231+G231</f>
        <v>33232.5</v>
      </c>
    </row>
    <row r="232" spans="1:11" ht="19.95" customHeight="1" x14ac:dyDescent="0.3">
      <c r="A232" s="208"/>
      <c r="B232" s="170"/>
      <c r="C232" s="127" t="s">
        <v>8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20">
        <f>J232+H232+G232</f>
        <v>0</v>
      </c>
    </row>
    <row r="233" spans="1:11" ht="21" customHeight="1" x14ac:dyDescent="0.3">
      <c r="A233" s="209"/>
      <c r="B233" s="170"/>
      <c r="C233" s="127" t="s">
        <v>9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20">
        <f>J233+H233+G233</f>
        <v>0</v>
      </c>
    </row>
    <row r="234" spans="1:11" ht="14.25" customHeight="1" x14ac:dyDescent="0.3">
      <c r="A234" s="162" t="s">
        <v>80</v>
      </c>
      <c r="B234" s="170"/>
      <c r="C234" s="127" t="s">
        <v>5</v>
      </c>
      <c r="D234" s="18">
        <v>0</v>
      </c>
      <c r="E234" s="18">
        <v>10</v>
      </c>
      <c r="F234" s="18">
        <v>0</v>
      </c>
      <c r="G234" s="18">
        <v>0</v>
      </c>
      <c r="H234" s="18">
        <v>0</v>
      </c>
      <c r="I234" s="19">
        <v>0</v>
      </c>
      <c r="J234" s="19">
        <v>0</v>
      </c>
      <c r="K234" s="20">
        <f>D234+E234+F234+G234+H234+J234</f>
        <v>10</v>
      </c>
    </row>
    <row r="235" spans="1:11" ht="14.25" customHeight="1" x14ac:dyDescent="0.3">
      <c r="A235" s="163"/>
      <c r="B235" s="170"/>
      <c r="C235" s="127" t="s">
        <v>6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20">
        <f>D235+E235+F235+G235++H235+J235</f>
        <v>10</v>
      </c>
    </row>
    <row r="236" spans="1:11" ht="14.25" customHeight="1" x14ac:dyDescent="0.3">
      <c r="A236" s="163"/>
      <c r="B236" s="170"/>
      <c r="C236" s="127" t="s">
        <v>7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20"/>
    </row>
    <row r="237" spans="1:11" ht="14.25" customHeight="1" x14ac:dyDescent="0.3">
      <c r="A237" s="163"/>
      <c r="B237" s="170"/>
      <c r="C237" s="127" t="s">
        <v>8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20"/>
    </row>
    <row r="238" spans="1:11" ht="18.600000000000001" customHeight="1" x14ac:dyDescent="0.3">
      <c r="A238" s="164"/>
      <c r="B238" s="170"/>
      <c r="C238" s="127" t="s">
        <v>9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20"/>
    </row>
    <row r="239" spans="1:11" ht="20.399999999999999" customHeight="1" x14ac:dyDescent="0.3">
      <c r="A239" s="162" t="s">
        <v>67</v>
      </c>
      <c r="B239" s="170"/>
      <c r="C239" s="127" t="s">
        <v>5</v>
      </c>
      <c r="D239" s="18">
        <v>0</v>
      </c>
      <c r="E239" s="18">
        <f>E240+E241+E243</f>
        <v>9887</v>
      </c>
      <c r="F239" s="18">
        <v>0</v>
      </c>
      <c r="G239" s="18">
        <v>0</v>
      </c>
      <c r="H239" s="18">
        <v>0</v>
      </c>
      <c r="I239" s="19">
        <v>0</v>
      </c>
      <c r="J239" s="19">
        <v>0</v>
      </c>
      <c r="K239" s="20">
        <f>J239+H239+G239+F239+E239+D239</f>
        <v>9887</v>
      </c>
    </row>
    <row r="240" spans="1:11" ht="19.95" customHeight="1" x14ac:dyDescent="0.3">
      <c r="A240" s="163"/>
      <c r="B240" s="170"/>
      <c r="C240" s="127" t="s">
        <v>6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20">
        <f>J240+H240+G240+F240+E240+D240</f>
        <v>692.1</v>
      </c>
    </row>
    <row r="241" spans="1:11" ht="20.399999999999999" customHeight="1" x14ac:dyDescent="0.3">
      <c r="A241" s="163"/>
      <c r="B241" s="170"/>
      <c r="C241" s="127" t="s">
        <v>7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20">
        <f>J241+H241+G241+F241+E241+D241</f>
        <v>9194.9</v>
      </c>
    </row>
    <row r="242" spans="1:11" ht="16.95" customHeight="1" x14ac:dyDescent="0.3">
      <c r="A242" s="163"/>
      <c r="B242" s="170"/>
      <c r="C242" s="127" t="s">
        <v>8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20"/>
    </row>
    <row r="243" spans="1:11" ht="17.399999999999999" customHeight="1" x14ac:dyDescent="0.3">
      <c r="A243" s="164"/>
      <c r="B243" s="170"/>
      <c r="C243" s="127" t="s">
        <v>9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20"/>
    </row>
    <row r="244" spans="1:11" ht="17.399999999999999" customHeight="1" x14ac:dyDescent="0.3">
      <c r="A244" s="162" t="s">
        <v>81</v>
      </c>
      <c r="B244" s="170"/>
      <c r="C244" s="127" t="s">
        <v>5</v>
      </c>
      <c r="D244" s="18">
        <v>0</v>
      </c>
      <c r="E244" s="18">
        <f>E245+E247</f>
        <v>118</v>
      </c>
      <c r="F244" s="18">
        <v>0</v>
      </c>
      <c r="G244" s="18">
        <v>0</v>
      </c>
      <c r="H244" s="18">
        <v>0</v>
      </c>
      <c r="I244" s="19">
        <v>0</v>
      </c>
      <c r="J244" s="19">
        <v>0</v>
      </c>
      <c r="K244" s="20">
        <f>J244+H244+G244+F244+E244</f>
        <v>118</v>
      </c>
    </row>
    <row r="245" spans="1:11" ht="17.399999999999999" customHeight="1" x14ac:dyDescent="0.3">
      <c r="A245" s="208"/>
      <c r="B245" s="170"/>
      <c r="C245" s="127" t="s">
        <v>6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20">
        <f>J245+H245+G245+F245+E245</f>
        <v>118</v>
      </c>
    </row>
    <row r="246" spans="1:11" ht="17.399999999999999" customHeight="1" x14ac:dyDescent="0.3">
      <c r="A246" s="208"/>
      <c r="B246" s="170"/>
      <c r="C246" s="127" t="s">
        <v>7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20"/>
    </row>
    <row r="247" spans="1:11" ht="17.399999999999999" customHeight="1" x14ac:dyDescent="0.3">
      <c r="A247" s="208"/>
      <c r="B247" s="170"/>
      <c r="C247" s="127" t="s">
        <v>8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20"/>
    </row>
    <row r="248" spans="1:11" ht="17.399999999999999" customHeight="1" x14ac:dyDescent="0.3">
      <c r="A248" s="208"/>
      <c r="B248" s="170"/>
      <c r="C248" s="127" t="s">
        <v>9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20"/>
    </row>
    <row r="249" spans="1:11" ht="17.399999999999999" customHeight="1" x14ac:dyDescent="0.3">
      <c r="A249" s="203" t="s">
        <v>110</v>
      </c>
      <c r="B249" s="170"/>
      <c r="C249" s="127" t="s">
        <v>5</v>
      </c>
      <c r="D249" s="18">
        <v>0</v>
      </c>
      <c r="E249" s="18">
        <v>0</v>
      </c>
      <c r="F249" s="18">
        <v>0</v>
      </c>
      <c r="G249" s="18">
        <f>G250+G251</f>
        <v>0</v>
      </c>
      <c r="H249" s="18">
        <f>H250+H251</f>
        <v>1580.8</v>
      </c>
      <c r="I249" s="19">
        <v>0</v>
      </c>
      <c r="J249" s="19">
        <v>0</v>
      </c>
      <c r="K249" s="20">
        <f>J249+H249+G249+F249</f>
        <v>1580.8</v>
      </c>
    </row>
    <row r="250" spans="1:11" ht="17.399999999999999" customHeight="1" x14ac:dyDescent="0.3">
      <c r="A250" s="204"/>
      <c r="B250" s="170"/>
      <c r="C250" s="127" t="s">
        <v>6</v>
      </c>
      <c r="D250" s="18">
        <v>0</v>
      </c>
      <c r="E250" s="18">
        <v>0</v>
      </c>
      <c r="F250" s="18">
        <v>0</v>
      </c>
      <c r="G250" s="18">
        <v>0</v>
      </c>
      <c r="H250" s="18">
        <v>1580.8</v>
      </c>
      <c r="I250" s="19">
        <v>0</v>
      </c>
      <c r="J250" s="19">
        <v>0</v>
      </c>
      <c r="K250" s="20">
        <f>J250+H250+G250+F250</f>
        <v>1580.8</v>
      </c>
    </row>
    <row r="251" spans="1:11" ht="17.399999999999999" customHeight="1" x14ac:dyDescent="0.3">
      <c r="A251" s="204"/>
      <c r="B251" s="170"/>
      <c r="C251" s="127" t="s">
        <v>7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20">
        <f>J251+H251+G251+F251</f>
        <v>0</v>
      </c>
    </row>
    <row r="252" spans="1:11" ht="17.399999999999999" customHeight="1" x14ac:dyDescent="0.3">
      <c r="A252" s="204"/>
      <c r="B252" s="170"/>
      <c r="C252" s="127" t="s">
        <v>8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20"/>
    </row>
    <row r="253" spans="1:11" ht="17.399999999999999" customHeight="1" x14ac:dyDescent="0.3">
      <c r="A253" s="205"/>
      <c r="B253" s="170"/>
      <c r="C253" s="127" t="s">
        <v>9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0</v>
      </c>
      <c r="J253" s="19">
        <v>0</v>
      </c>
      <c r="K253" s="20"/>
    </row>
    <row r="254" spans="1:11" ht="17.399999999999999" customHeight="1" x14ac:dyDescent="0.3">
      <c r="A254" s="163" t="s">
        <v>159</v>
      </c>
      <c r="B254" s="170"/>
      <c r="C254" s="127" t="s">
        <v>5</v>
      </c>
      <c r="D254" s="18">
        <v>0</v>
      </c>
      <c r="E254" s="18">
        <v>0</v>
      </c>
      <c r="F254" s="18">
        <v>0</v>
      </c>
      <c r="G254" s="18">
        <f>G255+G256</f>
        <v>0</v>
      </c>
      <c r="H254" s="18">
        <f>H255+H256+H257+H258</f>
        <v>513.20000000000005</v>
      </c>
      <c r="I254" s="19">
        <v>0</v>
      </c>
      <c r="J254" s="19">
        <v>0</v>
      </c>
      <c r="K254" s="20">
        <f>J254+H254+G254</f>
        <v>513.20000000000005</v>
      </c>
    </row>
    <row r="255" spans="1:11" ht="17.399999999999999" customHeight="1" x14ac:dyDescent="0.3">
      <c r="A255" s="208"/>
      <c r="B255" s="170"/>
      <c r="C255" s="127" t="s">
        <v>6</v>
      </c>
      <c r="D255" s="18">
        <v>0</v>
      </c>
      <c r="E255" s="18">
        <v>0</v>
      </c>
      <c r="F255" s="18">
        <v>0</v>
      </c>
      <c r="G255" s="18">
        <v>0</v>
      </c>
      <c r="H255" s="18">
        <v>513.20000000000005</v>
      </c>
      <c r="I255" s="19">
        <v>0</v>
      </c>
      <c r="J255" s="19">
        <v>0</v>
      </c>
      <c r="K255" s="20">
        <f>J255+H255+G255</f>
        <v>513.20000000000005</v>
      </c>
    </row>
    <row r="256" spans="1:11" ht="17.399999999999999" customHeight="1" x14ac:dyDescent="0.3">
      <c r="A256" s="208"/>
      <c r="B256" s="170"/>
      <c r="C256" s="127" t="s">
        <v>7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20"/>
    </row>
    <row r="257" spans="1:11" ht="17.399999999999999" customHeight="1" x14ac:dyDescent="0.3">
      <c r="A257" s="208"/>
      <c r="B257" s="170"/>
      <c r="C257" s="127" t="s">
        <v>8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20"/>
    </row>
    <row r="258" spans="1:11" ht="19.2" customHeight="1" x14ac:dyDescent="0.3">
      <c r="A258" s="209"/>
      <c r="B258" s="170"/>
      <c r="C258" s="127" t="s">
        <v>9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0</v>
      </c>
      <c r="J258" s="19">
        <v>0</v>
      </c>
      <c r="K258" s="20"/>
    </row>
    <row r="259" spans="1:11" ht="22.95" customHeight="1" x14ac:dyDescent="0.3">
      <c r="A259" s="137" t="s">
        <v>36</v>
      </c>
      <c r="B259" s="170"/>
      <c r="C259" s="127" t="s">
        <v>5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9">
        <v>0</v>
      </c>
      <c r="J259" s="19">
        <v>0</v>
      </c>
      <c r="K259" s="20">
        <f t="shared" ref="K259:K268" si="91">D259+E259+F259+G259+H259+J259</f>
        <v>0</v>
      </c>
    </row>
    <row r="260" spans="1:11" ht="21" customHeight="1" x14ac:dyDescent="0.3">
      <c r="A260" s="137"/>
      <c r="B260" s="170"/>
      <c r="C260" s="127" t="s">
        <v>6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20">
        <f t="shared" si="91"/>
        <v>0</v>
      </c>
    </row>
    <row r="261" spans="1:11" ht="20.399999999999999" customHeight="1" x14ac:dyDescent="0.3">
      <c r="A261" s="137"/>
      <c r="B261" s="170"/>
      <c r="C261" s="127" t="s">
        <v>7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20">
        <f t="shared" si="91"/>
        <v>0</v>
      </c>
    </row>
    <row r="262" spans="1:11" ht="25.2" customHeight="1" x14ac:dyDescent="0.3">
      <c r="A262" s="137"/>
      <c r="B262" s="170"/>
      <c r="C262" s="127" t="s">
        <v>8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20">
        <f t="shared" si="91"/>
        <v>0</v>
      </c>
    </row>
    <row r="263" spans="1:11" ht="22.95" customHeight="1" x14ac:dyDescent="0.3">
      <c r="A263" s="137"/>
      <c r="B263" s="170"/>
      <c r="C263" s="127" t="s">
        <v>9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0</v>
      </c>
      <c r="K263" s="20">
        <f t="shared" si="91"/>
        <v>0</v>
      </c>
    </row>
    <row r="264" spans="1:11" ht="19.2" customHeight="1" x14ac:dyDescent="0.3">
      <c r="A264" s="137" t="s">
        <v>37</v>
      </c>
      <c r="B264" s="170"/>
      <c r="C264" s="127" t="s">
        <v>5</v>
      </c>
      <c r="D264" s="18">
        <f>D265+D266+D267+D268</f>
        <v>500.1</v>
      </c>
      <c r="E264" s="18">
        <f t="shared" ref="E264:J264" si="92">E265+E266+E267+E268</f>
        <v>0</v>
      </c>
      <c r="F264" s="18">
        <f t="shared" si="92"/>
        <v>0</v>
      </c>
      <c r="G264" s="18">
        <f t="shared" si="92"/>
        <v>0</v>
      </c>
      <c r="H264" s="18">
        <f t="shared" si="92"/>
        <v>0</v>
      </c>
      <c r="I264" s="19">
        <f t="shared" ref="I264" si="93">I265+I266+I267+I268</f>
        <v>0</v>
      </c>
      <c r="J264" s="19">
        <f t="shared" si="92"/>
        <v>0</v>
      </c>
      <c r="K264" s="20">
        <f t="shared" si="91"/>
        <v>500.1</v>
      </c>
    </row>
    <row r="265" spans="1:11" ht="19.2" customHeight="1" x14ac:dyDescent="0.3">
      <c r="A265" s="137"/>
      <c r="B265" s="170"/>
      <c r="C265" s="127" t="s">
        <v>6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20">
        <f t="shared" si="91"/>
        <v>500.1</v>
      </c>
    </row>
    <row r="266" spans="1:11" ht="21" customHeight="1" x14ac:dyDescent="0.3">
      <c r="A266" s="137"/>
      <c r="B266" s="170"/>
      <c r="C266" s="127" t="s">
        <v>7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20">
        <f t="shared" si="91"/>
        <v>0</v>
      </c>
    </row>
    <row r="267" spans="1:11" ht="24.6" customHeight="1" x14ac:dyDescent="0.3">
      <c r="A267" s="137"/>
      <c r="B267" s="170"/>
      <c r="C267" s="127" t="s">
        <v>8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20">
        <f t="shared" si="91"/>
        <v>0</v>
      </c>
    </row>
    <row r="268" spans="1:11" ht="21" customHeight="1" x14ac:dyDescent="0.3">
      <c r="A268" s="137"/>
      <c r="B268" s="171"/>
      <c r="C268" s="127" t="s">
        <v>9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20">
        <f t="shared" si="91"/>
        <v>0</v>
      </c>
    </row>
    <row r="269" spans="1:11" ht="21" hidden="1" customHeight="1" x14ac:dyDescent="0.3">
      <c r="A269" s="162"/>
      <c r="B269" s="139"/>
      <c r="C269" s="127"/>
      <c r="D269" s="18"/>
      <c r="E269" s="18"/>
      <c r="F269" s="18"/>
      <c r="G269" s="18"/>
      <c r="H269" s="18"/>
      <c r="I269" s="19"/>
      <c r="J269" s="19"/>
      <c r="K269" s="20"/>
    </row>
    <row r="270" spans="1:11" ht="16.95" hidden="1" customHeight="1" x14ac:dyDescent="0.3">
      <c r="A270" s="163"/>
      <c r="B270" s="140"/>
      <c r="C270" s="127"/>
      <c r="D270" s="18"/>
      <c r="E270" s="18"/>
      <c r="F270" s="18"/>
      <c r="G270" s="18"/>
      <c r="H270" s="18"/>
      <c r="I270" s="19"/>
      <c r="J270" s="19"/>
      <c r="K270" s="20"/>
    </row>
    <row r="271" spans="1:11" ht="19.2" hidden="1" customHeight="1" x14ac:dyDescent="0.3">
      <c r="A271" s="163"/>
      <c r="B271" s="140"/>
      <c r="C271" s="127"/>
      <c r="D271" s="18"/>
      <c r="E271" s="18"/>
      <c r="F271" s="18"/>
      <c r="G271" s="18"/>
      <c r="H271" s="18"/>
      <c r="I271" s="19"/>
      <c r="J271" s="19"/>
      <c r="K271" s="20"/>
    </row>
    <row r="272" spans="1:11" ht="21" hidden="1" customHeight="1" x14ac:dyDescent="0.3">
      <c r="A272" s="163"/>
      <c r="B272" s="140"/>
      <c r="C272" s="127"/>
      <c r="D272" s="18"/>
      <c r="E272" s="18"/>
      <c r="F272" s="18"/>
      <c r="G272" s="18"/>
      <c r="H272" s="18"/>
      <c r="I272" s="19"/>
      <c r="J272" s="19"/>
      <c r="K272" s="20"/>
    </row>
    <row r="273" spans="1:11" ht="6" hidden="1" customHeight="1" x14ac:dyDescent="0.3">
      <c r="A273" s="164"/>
      <c r="B273" s="165"/>
      <c r="C273" s="127"/>
      <c r="D273" s="18"/>
      <c r="E273" s="18"/>
      <c r="F273" s="18"/>
      <c r="G273" s="18"/>
      <c r="H273" s="18"/>
      <c r="I273" s="19"/>
      <c r="J273" s="19"/>
      <c r="K273" s="20"/>
    </row>
    <row r="274" spans="1:11" ht="19.2" customHeight="1" x14ac:dyDescent="0.3">
      <c r="A274" s="137" t="s">
        <v>98</v>
      </c>
      <c r="B274" s="139" t="s">
        <v>85</v>
      </c>
      <c r="C274" s="127" t="s">
        <v>5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9">
        <v>0</v>
      </c>
      <c r="J274" s="19">
        <v>0</v>
      </c>
      <c r="K274" s="20"/>
    </row>
    <row r="275" spans="1:11" ht="19.2" customHeight="1" x14ac:dyDescent="0.3">
      <c r="A275" s="137"/>
      <c r="B275" s="170"/>
      <c r="C275" s="127" t="s">
        <v>6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20"/>
    </row>
    <row r="276" spans="1:11" ht="19.2" customHeight="1" x14ac:dyDescent="0.3">
      <c r="A276" s="137"/>
      <c r="B276" s="170"/>
      <c r="C276" s="127" t="s">
        <v>7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20"/>
    </row>
    <row r="277" spans="1:11" ht="19.2" customHeight="1" x14ac:dyDescent="0.3">
      <c r="A277" s="137"/>
      <c r="B277" s="170"/>
      <c r="C277" s="127" t="s">
        <v>8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20"/>
    </row>
    <row r="278" spans="1:11" ht="19.2" customHeight="1" x14ac:dyDescent="0.3">
      <c r="A278" s="137"/>
      <c r="B278" s="170"/>
      <c r="C278" s="127" t="s">
        <v>9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20"/>
    </row>
    <row r="279" spans="1:11" ht="19.2" customHeight="1" x14ac:dyDescent="0.3">
      <c r="A279" s="137" t="s">
        <v>112</v>
      </c>
      <c r="B279" s="170"/>
      <c r="C279" s="127" t="s">
        <v>5</v>
      </c>
      <c r="D279" s="18">
        <v>0</v>
      </c>
      <c r="E279" s="18">
        <v>0</v>
      </c>
      <c r="F279" s="18">
        <v>0</v>
      </c>
      <c r="G279" s="18">
        <v>0</v>
      </c>
      <c r="H279" s="18">
        <f>H280+H281</f>
        <v>0</v>
      </c>
      <c r="I279" s="19">
        <f>I280+I281+I282+I283</f>
        <v>0</v>
      </c>
      <c r="J279" s="19">
        <v>0</v>
      </c>
      <c r="K279" s="20">
        <f>J279+I279+H279</f>
        <v>0</v>
      </c>
    </row>
    <row r="280" spans="1:11" ht="19.2" customHeight="1" x14ac:dyDescent="0.3">
      <c r="A280" s="137"/>
      <c r="B280" s="170"/>
      <c r="C280" s="127" t="s">
        <v>6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20">
        <f>J280+I280+H280</f>
        <v>0</v>
      </c>
    </row>
    <row r="281" spans="1:11" ht="19.2" customHeight="1" x14ac:dyDescent="0.3">
      <c r="A281" s="137"/>
      <c r="B281" s="170"/>
      <c r="C281" s="127" t="s">
        <v>7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20">
        <f>D281+E281+F281+G281+H281+J281</f>
        <v>0</v>
      </c>
    </row>
    <row r="282" spans="1:11" ht="16.2" customHeight="1" x14ac:dyDescent="0.3">
      <c r="A282" s="137"/>
      <c r="B282" s="170"/>
      <c r="C282" s="127" t="s">
        <v>8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20">
        <f>D282+E282+F282+G282+H282+J282</f>
        <v>0</v>
      </c>
    </row>
    <row r="283" spans="1:11" ht="16.2" customHeight="1" x14ac:dyDescent="0.3">
      <c r="A283" s="137"/>
      <c r="B283" s="170"/>
      <c r="C283" s="127" t="s">
        <v>9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0</v>
      </c>
      <c r="K283" s="20">
        <f>D283+E283+F283+G283+H283+J283</f>
        <v>0</v>
      </c>
    </row>
    <row r="284" spans="1:11" ht="16.2" customHeight="1" x14ac:dyDescent="0.3">
      <c r="A284" s="137" t="s">
        <v>113</v>
      </c>
      <c r="B284" s="170"/>
      <c r="C284" s="127" t="s">
        <v>5</v>
      </c>
      <c r="D284" s="18">
        <v>0</v>
      </c>
      <c r="E284" s="18">
        <v>0</v>
      </c>
      <c r="F284" s="18">
        <v>0</v>
      </c>
      <c r="G284" s="18">
        <v>0</v>
      </c>
      <c r="H284" s="18">
        <f>H285+H286</f>
        <v>0</v>
      </c>
      <c r="I284" s="19">
        <f>+I285</f>
        <v>0</v>
      </c>
      <c r="J284" s="19">
        <v>0</v>
      </c>
      <c r="K284" s="20">
        <f>J284+I284+H284</f>
        <v>0</v>
      </c>
    </row>
    <row r="285" spans="1:11" ht="16.2" customHeight="1" x14ac:dyDescent="0.3">
      <c r="A285" s="137"/>
      <c r="B285" s="170"/>
      <c r="C285" s="127" t="s">
        <v>6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20">
        <f>J285+I285+H285</f>
        <v>0</v>
      </c>
    </row>
    <row r="286" spans="1:11" ht="16.2" customHeight="1" x14ac:dyDescent="0.3">
      <c r="A286" s="137"/>
      <c r="B286" s="170"/>
      <c r="C286" s="127" t="s">
        <v>7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20"/>
    </row>
    <row r="287" spans="1:11" ht="16.2" customHeight="1" x14ac:dyDescent="0.3">
      <c r="A287" s="137"/>
      <c r="B287" s="170"/>
      <c r="C287" s="127" t="s">
        <v>8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20"/>
    </row>
    <row r="288" spans="1:11" ht="16.2" customHeight="1" x14ac:dyDescent="0.3">
      <c r="A288" s="137"/>
      <c r="B288" s="170"/>
      <c r="C288" s="127" t="s">
        <v>9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0</v>
      </c>
      <c r="K288" s="20"/>
    </row>
    <row r="289" spans="1:11" ht="16.2" customHeight="1" x14ac:dyDescent="0.3">
      <c r="A289" s="137" t="s">
        <v>111</v>
      </c>
      <c r="B289" s="170"/>
      <c r="C289" s="127" t="s">
        <v>5</v>
      </c>
      <c r="D289" s="18">
        <v>0</v>
      </c>
      <c r="E289" s="18">
        <v>0</v>
      </c>
      <c r="F289" s="18">
        <v>0</v>
      </c>
      <c r="G289" s="18">
        <v>0</v>
      </c>
      <c r="H289" s="18">
        <f>H290+H291</f>
        <v>0</v>
      </c>
      <c r="I289" s="19">
        <f>+I290</f>
        <v>0</v>
      </c>
      <c r="J289" s="19">
        <v>0</v>
      </c>
      <c r="K289" s="20">
        <f>J289+I289+H289</f>
        <v>0</v>
      </c>
    </row>
    <row r="290" spans="1:11" ht="16.2" customHeight="1" x14ac:dyDescent="0.3">
      <c r="A290" s="137"/>
      <c r="B290" s="170"/>
      <c r="C290" s="127" t="s">
        <v>6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20">
        <f>J290+I290+H290</f>
        <v>0</v>
      </c>
    </row>
    <row r="291" spans="1:11" ht="16.2" customHeight="1" x14ac:dyDescent="0.3">
      <c r="A291" s="137"/>
      <c r="B291" s="170"/>
      <c r="C291" s="127" t="s">
        <v>7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20">
        <f>J291+H291</f>
        <v>0</v>
      </c>
    </row>
    <row r="292" spans="1:11" ht="16.2" customHeight="1" x14ac:dyDescent="0.3">
      <c r="A292" s="137"/>
      <c r="B292" s="170"/>
      <c r="C292" s="127" t="s">
        <v>8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20"/>
    </row>
    <row r="293" spans="1:11" ht="16.2" customHeight="1" x14ac:dyDescent="0.3">
      <c r="A293" s="137"/>
      <c r="B293" s="170"/>
      <c r="C293" s="127" t="s">
        <v>9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0</v>
      </c>
      <c r="K293" s="20"/>
    </row>
    <row r="294" spans="1:11" ht="16.2" customHeight="1" x14ac:dyDescent="0.3">
      <c r="A294" s="137" t="s">
        <v>114</v>
      </c>
      <c r="B294" s="170"/>
      <c r="C294" s="127" t="s">
        <v>5</v>
      </c>
      <c r="D294" s="18">
        <v>0</v>
      </c>
      <c r="E294" s="18">
        <v>0</v>
      </c>
      <c r="F294" s="18">
        <v>0</v>
      </c>
      <c r="G294" s="18">
        <v>0</v>
      </c>
      <c r="H294" s="18">
        <f>H295+H296</f>
        <v>0</v>
      </c>
      <c r="I294" s="19">
        <v>0</v>
      </c>
      <c r="J294" s="19">
        <v>0</v>
      </c>
      <c r="K294" s="20">
        <f>J294+H294</f>
        <v>0</v>
      </c>
    </row>
    <row r="295" spans="1:11" ht="16.2" customHeight="1" x14ac:dyDescent="0.3">
      <c r="A295" s="137"/>
      <c r="B295" s="170"/>
      <c r="C295" s="127" t="s">
        <v>6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20">
        <f>J295+H295</f>
        <v>0</v>
      </c>
    </row>
    <row r="296" spans="1:11" ht="16.2" customHeight="1" x14ac:dyDescent="0.3">
      <c r="A296" s="137"/>
      <c r="B296" s="170"/>
      <c r="C296" s="127" t="s">
        <v>7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20">
        <f>J296+H296</f>
        <v>0</v>
      </c>
    </row>
    <row r="297" spans="1:11" ht="16.2" customHeight="1" x14ac:dyDescent="0.3">
      <c r="A297" s="137"/>
      <c r="B297" s="170"/>
      <c r="C297" s="127" t="s">
        <v>8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20"/>
    </row>
    <row r="298" spans="1:11" ht="16.2" customHeight="1" x14ac:dyDescent="0.3">
      <c r="A298" s="137"/>
      <c r="B298" s="170"/>
      <c r="C298" s="127" t="s">
        <v>9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0</v>
      </c>
      <c r="K298" s="20"/>
    </row>
    <row r="299" spans="1:11" ht="16.2" customHeight="1" x14ac:dyDescent="0.3">
      <c r="A299" s="137" t="s">
        <v>151</v>
      </c>
      <c r="B299" s="170"/>
      <c r="C299" s="127" t="s">
        <v>5</v>
      </c>
      <c r="D299" s="18">
        <v>0</v>
      </c>
      <c r="E299" s="18">
        <v>0</v>
      </c>
      <c r="F299" s="18">
        <v>0</v>
      </c>
      <c r="G299" s="18">
        <v>0</v>
      </c>
      <c r="H299" s="18">
        <f>H300+H301</f>
        <v>0</v>
      </c>
      <c r="I299" s="19">
        <v>0</v>
      </c>
      <c r="J299" s="19">
        <f>J300</f>
        <v>1864</v>
      </c>
      <c r="K299" s="20">
        <f>J299+H299</f>
        <v>1864</v>
      </c>
    </row>
    <row r="300" spans="1:11" ht="16.2" customHeight="1" x14ac:dyDescent="0.3">
      <c r="A300" s="137"/>
      <c r="B300" s="170"/>
      <c r="C300" s="127" t="s">
        <v>6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20">
        <f>J300+H300</f>
        <v>1864</v>
      </c>
    </row>
    <row r="301" spans="1:11" ht="16.2" customHeight="1" x14ac:dyDescent="0.3">
      <c r="A301" s="137"/>
      <c r="B301" s="170"/>
      <c r="C301" s="127" t="s">
        <v>7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20">
        <f>J301+H301</f>
        <v>0</v>
      </c>
    </row>
    <row r="302" spans="1:11" ht="16.2" customHeight="1" x14ac:dyDescent="0.3">
      <c r="A302" s="137"/>
      <c r="B302" s="170"/>
      <c r="C302" s="127" t="s">
        <v>8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20"/>
    </row>
    <row r="303" spans="1:11" ht="16.2" customHeight="1" x14ac:dyDescent="0.3">
      <c r="A303" s="137"/>
      <c r="B303" s="170"/>
      <c r="C303" s="127" t="s">
        <v>9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20"/>
    </row>
    <row r="304" spans="1:11" ht="19.2" customHeight="1" x14ac:dyDescent="0.3">
      <c r="A304" s="137" t="s">
        <v>33</v>
      </c>
      <c r="B304" s="170"/>
      <c r="C304" s="127" t="s">
        <v>5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9">
        <v>0</v>
      </c>
      <c r="J304" s="19">
        <v>0</v>
      </c>
      <c r="K304" s="20">
        <f t="shared" ref="K304:K339" si="94">D304+E304+F304+G304+H304+J304</f>
        <v>0</v>
      </c>
    </row>
    <row r="305" spans="1:11" ht="19.2" customHeight="1" x14ac:dyDescent="0.3">
      <c r="A305" s="137"/>
      <c r="B305" s="170"/>
      <c r="C305" s="127" t="s">
        <v>6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20">
        <f t="shared" si="94"/>
        <v>0</v>
      </c>
    </row>
    <row r="306" spans="1:11" ht="19.2" customHeight="1" x14ac:dyDescent="0.3">
      <c r="A306" s="137"/>
      <c r="B306" s="170"/>
      <c r="C306" s="127" t="s">
        <v>7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20">
        <f t="shared" si="94"/>
        <v>0</v>
      </c>
    </row>
    <row r="307" spans="1:11" ht="19.2" customHeight="1" x14ac:dyDescent="0.3">
      <c r="A307" s="137"/>
      <c r="B307" s="170"/>
      <c r="C307" s="127" t="s">
        <v>8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20">
        <f t="shared" si="94"/>
        <v>0</v>
      </c>
    </row>
    <row r="308" spans="1:11" ht="19.2" customHeight="1" x14ac:dyDescent="0.3">
      <c r="A308" s="137"/>
      <c r="B308" s="170"/>
      <c r="C308" s="127" t="s">
        <v>9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0</v>
      </c>
      <c r="J308" s="19">
        <v>0</v>
      </c>
      <c r="K308" s="20">
        <f t="shared" si="94"/>
        <v>0</v>
      </c>
    </row>
    <row r="309" spans="1:11" ht="19.2" customHeight="1" x14ac:dyDescent="0.3">
      <c r="A309" s="137" t="s">
        <v>40</v>
      </c>
      <c r="B309" s="170"/>
      <c r="C309" s="127" t="s">
        <v>5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9">
        <v>0</v>
      </c>
      <c r="J309" s="19">
        <v>0</v>
      </c>
      <c r="K309" s="20">
        <f t="shared" si="94"/>
        <v>0</v>
      </c>
    </row>
    <row r="310" spans="1:11" ht="19.2" customHeight="1" x14ac:dyDescent="0.3">
      <c r="A310" s="137"/>
      <c r="B310" s="170"/>
      <c r="C310" s="127" t="s">
        <v>6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20">
        <f t="shared" si="94"/>
        <v>0</v>
      </c>
    </row>
    <row r="311" spans="1:11" ht="19.2" customHeight="1" x14ac:dyDescent="0.3">
      <c r="A311" s="137"/>
      <c r="B311" s="170"/>
      <c r="C311" s="127" t="s">
        <v>7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0</v>
      </c>
      <c r="K311" s="20">
        <f t="shared" si="94"/>
        <v>0</v>
      </c>
    </row>
    <row r="312" spans="1:11" ht="19.2" customHeight="1" x14ac:dyDescent="0.3">
      <c r="A312" s="137"/>
      <c r="B312" s="170"/>
      <c r="C312" s="127" t="s">
        <v>8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20">
        <f t="shared" si="94"/>
        <v>0</v>
      </c>
    </row>
    <row r="313" spans="1:11" ht="19.2" customHeight="1" x14ac:dyDescent="0.3">
      <c r="A313" s="137"/>
      <c r="B313" s="170"/>
      <c r="C313" s="127" t="s">
        <v>9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0</v>
      </c>
      <c r="K313" s="20">
        <f t="shared" si="94"/>
        <v>0</v>
      </c>
    </row>
    <row r="314" spans="1:11" ht="20.399999999999999" customHeight="1" x14ac:dyDescent="0.3">
      <c r="A314" s="137" t="s">
        <v>99</v>
      </c>
      <c r="B314" s="170"/>
      <c r="C314" s="127" t="s">
        <v>5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9">
        <v>0</v>
      </c>
      <c r="J314" s="19">
        <v>0</v>
      </c>
      <c r="K314" s="20">
        <f t="shared" si="94"/>
        <v>0</v>
      </c>
    </row>
    <row r="315" spans="1:11" ht="19.2" customHeight="1" x14ac:dyDescent="0.3">
      <c r="A315" s="137"/>
      <c r="B315" s="170"/>
      <c r="C315" s="127" t="s">
        <v>6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20">
        <f t="shared" si="94"/>
        <v>0</v>
      </c>
    </row>
    <row r="316" spans="1:11" ht="19.2" customHeight="1" x14ac:dyDescent="0.3">
      <c r="A316" s="137"/>
      <c r="B316" s="170"/>
      <c r="C316" s="127" t="s">
        <v>7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20">
        <f t="shared" si="94"/>
        <v>0</v>
      </c>
    </row>
    <row r="317" spans="1:11" ht="18" customHeight="1" x14ac:dyDescent="0.3">
      <c r="A317" s="137"/>
      <c r="B317" s="170"/>
      <c r="C317" s="127" t="s">
        <v>8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20">
        <f t="shared" si="94"/>
        <v>0</v>
      </c>
    </row>
    <row r="318" spans="1:11" ht="19.95" customHeight="1" x14ac:dyDescent="0.3">
      <c r="A318" s="137"/>
      <c r="B318" s="170"/>
      <c r="C318" s="127" t="s">
        <v>9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20">
        <f t="shared" si="94"/>
        <v>0</v>
      </c>
    </row>
    <row r="319" spans="1:11" ht="34.950000000000003" customHeight="1" x14ac:dyDescent="0.3">
      <c r="A319" s="162" t="s">
        <v>43</v>
      </c>
      <c r="B319" s="170"/>
      <c r="C319" s="127" t="s">
        <v>5</v>
      </c>
      <c r="D319" s="18">
        <f>D320+D321+D322+D323</f>
        <v>1485</v>
      </c>
      <c r="E319" s="76">
        <f t="shared" ref="E319:J319" si="95">E320+E321+E322+E323</f>
        <v>0</v>
      </c>
      <c r="F319" s="76">
        <f t="shared" si="95"/>
        <v>0</v>
      </c>
      <c r="G319" s="76">
        <f t="shared" si="95"/>
        <v>0</v>
      </c>
      <c r="H319" s="76">
        <f t="shared" si="95"/>
        <v>0</v>
      </c>
      <c r="I319" s="77">
        <f t="shared" ref="I319" si="96">I320+I321+I322+I323</f>
        <v>0</v>
      </c>
      <c r="J319" s="77">
        <f t="shared" si="95"/>
        <v>0</v>
      </c>
      <c r="K319" s="20">
        <f t="shared" si="94"/>
        <v>1485</v>
      </c>
    </row>
    <row r="320" spans="1:11" ht="39" customHeight="1" x14ac:dyDescent="0.3">
      <c r="A320" s="163"/>
      <c r="B320" s="170"/>
      <c r="C320" s="127" t="s">
        <v>6</v>
      </c>
      <c r="D320" s="18">
        <v>1485</v>
      </c>
      <c r="E320" s="78">
        <v>0</v>
      </c>
      <c r="F320" s="78">
        <v>0</v>
      </c>
      <c r="G320" s="78">
        <v>0</v>
      </c>
      <c r="H320" s="78">
        <v>0</v>
      </c>
      <c r="I320" s="79">
        <v>0</v>
      </c>
      <c r="J320" s="79">
        <v>0</v>
      </c>
      <c r="K320" s="20">
        <f t="shared" si="94"/>
        <v>1485</v>
      </c>
    </row>
    <row r="321" spans="1:11" ht="42" customHeight="1" x14ac:dyDescent="0.3">
      <c r="A321" s="163"/>
      <c r="B321" s="170"/>
      <c r="C321" s="127" t="s">
        <v>7</v>
      </c>
      <c r="D321" s="18">
        <v>0</v>
      </c>
      <c r="E321" s="78">
        <v>0</v>
      </c>
      <c r="F321" s="78">
        <v>0</v>
      </c>
      <c r="G321" s="78">
        <v>0</v>
      </c>
      <c r="H321" s="78">
        <v>0</v>
      </c>
      <c r="I321" s="79">
        <v>0</v>
      </c>
      <c r="J321" s="79">
        <v>0</v>
      </c>
      <c r="K321" s="20">
        <f t="shared" si="94"/>
        <v>0</v>
      </c>
    </row>
    <row r="322" spans="1:11" ht="45" customHeight="1" x14ac:dyDescent="0.3">
      <c r="A322" s="163"/>
      <c r="B322" s="170"/>
      <c r="C322" s="127" t="s">
        <v>8</v>
      </c>
      <c r="D322" s="18">
        <v>0</v>
      </c>
      <c r="E322" s="78">
        <v>0</v>
      </c>
      <c r="F322" s="78">
        <v>0</v>
      </c>
      <c r="G322" s="78">
        <v>0</v>
      </c>
      <c r="H322" s="78">
        <v>0</v>
      </c>
      <c r="I322" s="79">
        <v>0</v>
      </c>
      <c r="J322" s="79">
        <v>0</v>
      </c>
      <c r="K322" s="20">
        <f t="shared" si="94"/>
        <v>0</v>
      </c>
    </row>
    <row r="323" spans="1:11" ht="49.2" customHeight="1" x14ac:dyDescent="0.3">
      <c r="A323" s="164"/>
      <c r="B323" s="170"/>
      <c r="C323" s="127" t="s">
        <v>9</v>
      </c>
      <c r="D323" s="18">
        <v>0</v>
      </c>
      <c r="E323" s="78">
        <v>0</v>
      </c>
      <c r="F323" s="78">
        <v>0</v>
      </c>
      <c r="G323" s="78">
        <v>0</v>
      </c>
      <c r="H323" s="78">
        <v>0</v>
      </c>
      <c r="I323" s="79">
        <v>0</v>
      </c>
      <c r="J323" s="79">
        <v>0</v>
      </c>
      <c r="K323" s="20">
        <f t="shared" si="94"/>
        <v>0</v>
      </c>
    </row>
    <row r="324" spans="1:11" ht="27" customHeight="1" x14ac:dyDescent="0.3">
      <c r="A324" s="162" t="s">
        <v>52</v>
      </c>
      <c r="B324" s="170"/>
      <c r="C324" s="127" t="s">
        <v>5</v>
      </c>
      <c r="D324" s="44">
        <f>D325+D326+D327+D328</f>
        <v>488.5</v>
      </c>
      <c r="E324" s="44">
        <f t="shared" ref="E324:J324" si="97">E325+E326+E327+E328</f>
        <v>0</v>
      </c>
      <c r="F324" s="44">
        <f t="shared" si="97"/>
        <v>0</v>
      </c>
      <c r="G324" s="44">
        <f t="shared" si="97"/>
        <v>0</v>
      </c>
      <c r="H324" s="44">
        <f t="shared" si="97"/>
        <v>0</v>
      </c>
      <c r="I324" s="45">
        <f t="shared" ref="I324" si="98">I325+I326+I327+I328</f>
        <v>0</v>
      </c>
      <c r="J324" s="45">
        <f t="shared" si="97"/>
        <v>0</v>
      </c>
      <c r="K324" s="20">
        <f t="shared" si="94"/>
        <v>488.5</v>
      </c>
    </row>
    <row r="325" spans="1:11" ht="30" customHeight="1" x14ac:dyDescent="0.3">
      <c r="A325" s="163"/>
      <c r="B325" s="170"/>
      <c r="C325" s="127" t="s">
        <v>6</v>
      </c>
      <c r="D325" s="44">
        <v>488.5</v>
      </c>
      <c r="E325" s="80">
        <v>0</v>
      </c>
      <c r="F325" s="80">
        <v>0</v>
      </c>
      <c r="G325" s="80">
        <v>0</v>
      </c>
      <c r="H325" s="80">
        <v>0</v>
      </c>
      <c r="I325" s="81">
        <v>0</v>
      </c>
      <c r="J325" s="81">
        <v>0</v>
      </c>
      <c r="K325" s="20">
        <f t="shared" si="94"/>
        <v>488.5</v>
      </c>
    </row>
    <row r="326" spans="1:11" ht="30" customHeight="1" x14ac:dyDescent="0.3">
      <c r="A326" s="163"/>
      <c r="B326" s="170"/>
      <c r="C326" s="127" t="s">
        <v>7</v>
      </c>
      <c r="D326" s="80">
        <v>0</v>
      </c>
      <c r="E326" s="80">
        <v>0</v>
      </c>
      <c r="F326" s="80">
        <v>0</v>
      </c>
      <c r="G326" s="80">
        <v>0</v>
      </c>
      <c r="H326" s="80">
        <v>0</v>
      </c>
      <c r="I326" s="81">
        <v>0</v>
      </c>
      <c r="J326" s="81">
        <v>0</v>
      </c>
      <c r="K326" s="20">
        <f t="shared" si="94"/>
        <v>0</v>
      </c>
    </row>
    <row r="327" spans="1:11" ht="27.6" customHeight="1" x14ac:dyDescent="0.3">
      <c r="A327" s="163"/>
      <c r="B327" s="170"/>
      <c r="C327" s="127" t="s">
        <v>8</v>
      </c>
      <c r="D327" s="80">
        <v>0</v>
      </c>
      <c r="E327" s="80">
        <v>0</v>
      </c>
      <c r="F327" s="80">
        <v>0</v>
      </c>
      <c r="G327" s="80">
        <v>0</v>
      </c>
      <c r="H327" s="80">
        <v>0</v>
      </c>
      <c r="I327" s="81">
        <v>0</v>
      </c>
      <c r="J327" s="81">
        <v>0</v>
      </c>
      <c r="K327" s="20">
        <f t="shared" si="94"/>
        <v>0</v>
      </c>
    </row>
    <row r="328" spans="1:11" ht="37.950000000000003" customHeight="1" x14ac:dyDescent="0.3">
      <c r="A328" s="164"/>
      <c r="B328" s="170"/>
      <c r="C328" s="127" t="s">
        <v>9</v>
      </c>
      <c r="D328" s="80">
        <v>0</v>
      </c>
      <c r="E328" s="80">
        <v>0</v>
      </c>
      <c r="F328" s="80">
        <v>0</v>
      </c>
      <c r="G328" s="80">
        <v>0</v>
      </c>
      <c r="H328" s="80">
        <v>0</v>
      </c>
      <c r="I328" s="81">
        <v>0</v>
      </c>
      <c r="J328" s="81">
        <v>0</v>
      </c>
      <c r="K328" s="20">
        <f t="shared" si="94"/>
        <v>0</v>
      </c>
    </row>
    <row r="329" spans="1:11" ht="19.2" customHeight="1" x14ac:dyDescent="0.3">
      <c r="A329" s="162" t="s">
        <v>49</v>
      </c>
      <c r="B329" s="170"/>
      <c r="C329" s="127" t="s">
        <v>5</v>
      </c>
      <c r="D329" s="82">
        <f>D330+D331+D332+D334</f>
        <v>6498</v>
      </c>
      <c r="E329" s="82">
        <f t="shared" ref="E329:J329" si="99">E330+E331+E332+E334</f>
        <v>0</v>
      </c>
      <c r="F329" s="82">
        <f t="shared" si="99"/>
        <v>0</v>
      </c>
      <c r="G329" s="82">
        <f t="shared" si="99"/>
        <v>0</v>
      </c>
      <c r="H329" s="82">
        <f t="shared" si="99"/>
        <v>0</v>
      </c>
      <c r="I329" s="83">
        <f t="shared" ref="I329" si="100">I330+I331+I332+I334</f>
        <v>0</v>
      </c>
      <c r="J329" s="83">
        <f t="shared" si="99"/>
        <v>0</v>
      </c>
      <c r="K329" s="20">
        <f t="shared" si="94"/>
        <v>6498</v>
      </c>
    </row>
    <row r="330" spans="1:11" ht="19.95" customHeight="1" x14ac:dyDescent="0.3">
      <c r="A330" s="163"/>
      <c r="B330" s="170"/>
      <c r="C330" s="127" t="s">
        <v>6</v>
      </c>
      <c r="D330" s="82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20">
        <f t="shared" si="94"/>
        <v>455</v>
      </c>
    </row>
    <row r="331" spans="1:11" ht="19.95" customHeight="1" x14ac:dyDescent="0.3">
      <c r="A331" s="163"/>
      <c r="B331" s="170"/>
      <c r="C331" s="127" t="s">
        <v>7</v>
      </c>
      <c r="D331" s="18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20">
        <f t="shared" si="94"/>
        <v>6043</v>
      </c>
    </row>
    <row r="332" spans="1:11" ht="18" customHeight="1" x14ac:dyDescent="0.3">
      <c r="A332" s="163"/>
      <c r="B332" s="170"/>
      <c r="C332" s="127" t="s">
        <v>8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20">
        <f t="shared" si="94"/>
        <v>0</v>
      </c>
    </row>
    <row r="333" spans="1:11" ht="73.2" hidden="1" customHeight="1" x14ac:dyDescent="0.3">
      <c r="A333" s="163"/>
      <c r="B333" s="170"/>
      <c r="C333" s="127" t="s">
        <v>9</v>
      </c>
      <c r="D333" s="82"/>
      <c r="E333" s="84"/>
      <c r="F333" s="84"/>
      <c r="G333" s="84"/>
      <c r="H333" s="84"/>
      <c r="I333" s="85"/>
      <c r="J333" s="85"/>
      <c r="K333" s="20">
        <f t="shared" si="94"/>
        <v>0</v>
      </c>
    </row>
    <row r="334" spans="1:11" ht="17.399999999999999" customHeight="1" x14ac:dyDescent="0.3">
      <c r="A334" s="164"/>
      <c r="B334" s="170"/>
      <c r="C334" s="127" t="s">
        <v>9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9">
        <v>0</v>
      </c>
      <c r="J334" s="19">
        <v>0</v>
      </c>
      <c r="K334" s="20">
        <f t="shared" si="94"/>
        <v>0</v>
      </c>
    </row>
    <row r="335" spans="1:11" ht="22.2" customHeight="1" x14ac:dyDescent="0.3">
      <c r="A335" s="162" t="s">
        <v>53</v>
      </c>
      <c r="B335" s="170"/>
      <c r="C335" s="127" t="s">
        <v>5</v>
      </c>
      <c r="D335" s="18">
        <f>D336+D337+D338+D339</f>
        <v>97</v>
      </c>
      <c r="E335" s="18">
        <f t="shared" ref="E335:J335" si="101">E336+E337+E338+E339</f>
        <v>0</v>
      </c>
      <c r="F335" s="18">
        <f t="shared" si="101"/>
        <v>0</v>
      </c>
      <c r="G335" s="18">
        <f t="shared" si="101"/>
        <v>0</v>
      </c>
      <c r="H335" s="18">
        <f t="shared" si="101"/>
        <v>0</v>
      </c>
      <c r="I335" s="19">
        <f t="shared" ref="I335" si="102">I336+I337+I338+I339</f>
        <v>0</v>
      </c>
      <c r="J335" s="19">
        <f t="shared" si="101"/>
        <v>0</v>
      </c>
      <c r="K335" s="20">
        <f t="shared" si="94"/>
        <v>97</v>
      </c>
    </row>
    <row r="336" spans="1:11" ht="18" customHeight="1" x14ac:dyDescent="0.3">
      <c r="A336" s="163"/>
      <c r="B336" s="170"/>
      <c r="C336" s="127" t="s">
        <v>6</v>
      </c>
      <c r="D336" s="18">
        <v>97</v>
      </c>
      <c r="E336" s="80">
        <v>0</v>
      </c>
      <c r="F336" s="80">
        <v>0</v>
      </c>
      <c r="G336" s="80">
        <v>0</v>
      </c>
      <c r="H336" s="80">
        <v>0</v>
      </c>
      <c r="I336" s="81">
        <v>0</v>
      </c>
      <c r="J336" s="81">
        <v>0</v>
      </c>
      <c r="K336" s="20">
        <f t="shared" si="94"/>
        <v>97</v>
      </c>
    </row>
    <row r="337" spans="1:11" ht="19.95" customHeight="1" x14ac:dyDescent="0.3">
      <c r="A337" s="163"/>
      <c r="B337" s="170"/>
      <c r="C337" s="127" t="s">
        <v>7</v>
      </c>
      <c r="D337" s="80">
        <v>0</v>
      </c>
      <c r="E337" s="80">
        <v>0</v>
      </c>
      <c r="F337" s="80">
        <v>0</v>
      </c>
      <c r="G337" s="80">
        <v>0</v>
      </c>
      <c r="H337" s="80">
        <v>0</v>
      </c>
      <c r="I337" s="81">
        <v>0</v>
      </c>
      <c r="J337" s="81">
        <v>0</v>
      </c>
      <c r="K337" s="20">
        <f t="shared" si="94"/>
        <v>0</v>
      </c>
    </row>
    <row r="338" spans="1:11" ht="18.600000000000001" customHeight="1" x14ac:dyDescent="0.3">
      <c r="A338" s="163"/>
      <c r="B338" s="170"/>
      <c r="C338" s="127" t="s">
        <v>8</v>
      </c>
      <c r="D338" s="80">
        <v>0</v>
      </c>
      <c r="E338" s="80">
        <v>0</v>
      </c>
      <c r="F338" s="80">
        <v>0</v>
      </c>
      <c r="G338" s="80">
        <v>0</v>
      </c>
      <c r="H338" s="80">
        <v>0</v>
      </c>
      <c r="I338" s="81">
        <v>0</v>
      </c>
      <c r="J338" s="81">
        <v>0</v>
      </c>
      <c r="K338" s="20">
        <f t="shared" si="94"/>
        <v>0</v>
      </c>
    </row>
    <row r="339" spans="1:11" ht="3.6" hidden="1" customHeight="1" x14ac:dyDescent="0.3">
      <c r="A339" s="164"/>
      <c r="B339" s="171"/>
      <c r="C339" s="127" t="s">
        <v>9</v>
      </c>
      <c r="D339" s="80">
        <v>0</v>
      </c>
      <c r="E339" s="80">
        <v>0</v>
      </c>
      <c r="F339" s="80">
        <v>0</v>
      </c>
      <c r="G339" s="80">
        <v>0</v>
      </c>
      <c r="H339" s="80">
        <v>0</v>
      </c>
      <c r="I339" s="81">
        <v>0</v>
      </c>
      <c r="J339" s="81">
        <v>0</v>
      </c>
      <c r="K339" s="20">
        <f t="shared" si="94"/>
        <v>0</v>
      </c>
    </row>
    <row r="340" spans="1:11" ht="15" customHeight="1" x14ac:dyDescent="0.3">
      <c r="A340" s="162" t="s">
        <v>83</v>
      </c>
      <c r="B340" s="139" t="s">
        <v>16</v>
      </c>
      <c r="C340" s="127" t="s">
        <v>5</v>
      </c>
      <c r="D340" s="18">
        <f t="shared" ref="D340:E340" si="103">D341+D342+D343+D344</f>
        <v>0</v>
      </c>
      <c r="E340" s="18">
        <f t="shared" si="103"/>
        <v>0</v>
      </c>
      <c r="F340" s="80">
        <f>F341+F343</f>
        <v>6.1</v>
      </c>
      <c r="G340" s="18">
        <f t="shared" ref="G340:J340" si="104">G341+G342+G343+G344</f>
        <v>0</v>
      </c>
      <c r="H340" s="18">
        <f t="shared" si="104"/>
        <v>0</v>
      </c>
      <c r="I340" s="19">
        <f t="shared" ref="I340" si="105">I341+I342+I343+I344</f>
        <v>0</v>
      </c>
      <c r="J340" s="19">
        <f t="shared" si="104"/>
        <v>0</v>
      </c>
      <c r="K340" s="20">
        <f>J340+H340+G340+F340</f>
        <v>6.1</v>
      </c>
    </row>
    <row r="341" spans="1:11" ht="15" customHeight="1" x14ac:dyDescent="0.3">
      <c r="A341" s="208"/>
      <c r="B341" s="170"/>
      <c r="C341" s="127" t="s">
        <v>6</v>
      </c>
      <c r="D341" s="80">
        <v>0</v>
      </c>
      <c r="E341" s="80">
        <v>0</v>
      </c>
      <c r="F341" s="80">
        <v>6.1</v>
      </c>
      <c r="G341" s="80">
        <v>0</v>
      </c>
      <c r="H341" s="80">
        <v>0</v>
      </c>
      <c r="I341" s="81">
        <v>0</v>
      </c>
      <c r="J341" s="81">
        <v>0</v>
      </c>
      <c r="K341" s="20">
        <f>J341+H341+G341+F341</f>
        <v>6.1</v>
      </c>
    </row>
    <row r="342" spans="1:11" ht="15" customHeight="1" x14ac:dyDescent="0.3">
      <c r="A342" s="208"/>
      <c r="B342" s="170"/>
      <c r="C342" s="127" t="s">
        <v>7</v>
      </c>
      <c r="D342" s="80">
        <v>0</v>
      </c>
      <c r="E342" s="80">
        <v>0</v>
      </c>
      <c r="F342" s="80">
        <v>0</v>
      </c>
      <c r="G342" s="80">
        <v>0</v>
      </c>
      <c r="H342" s="80">
        <v>0</v>
      </c>
      <c r="I342" s="81">
        <v>0</v>
      </c>
      <c r="J342" s="81">
        <v>0</v>
      </c>
      <c r="K342" s="20"/>
    </row>
    <row r="343" spans="1:11" ht="15" customHeight="1" x14ac:dyDescent="0.3">
      <c r="A343" s="208"/>
      <c r="B343" s="170"/>
      <c r="C343" s="127" t="s">
        <v>8</v>
      </c>
      <c r="D343" s="80">
        <v>0</v>
      </c>
      <c r="E343" s="80">
        <v>0</v>
      </c>
      <c r="F343" s="80">
        <v>0</v>
      </c>
      <c r="G343" s="80">
        <v>0</v>
      </c>
      <c r="H343" s="80">
        <v>0</v>
      </c>
      <c r="I343" s="81">
        <v>0</v>
      </c>
      <c r="J343" s="81">
        <v>0</v>
      </c>
      <c r="K343" s="20"/>
    </row>
    <row r="344" spans="1:11" ht="19.95" customHeight="1" x14ac:dyDescent="0.3">
      <c r="A344" s="209"/>
      <c r="B344" s="171"/>
      <c r="C344" s="127" t="s">
        <v>9</v>
      </c>
      <c r="D344" s="80">
        <v>0</v>
      </c>
      <c r="E344" s="80">
        <v>0</v>
      </c>
      <c r="F344" s="80">
        <v>0</v>
      </c>
      <c r="G344" s="80">
        <v>0</v>
      </c>
      <c r="H344" s="80">
        <v>0</v>
      </c>
      <c r="I344" s="81">
        <v>0</v>
      </c>
      <c r="J344" s="81">
        <v>0</v>
      </c>
      <c r="K344" s="20"/>
    </row>
    <row r="345" spans="1:11" ht="19.95" customHeight="1" x14ac:dyDescent="0.3">
      <c r="A345" s="233" t="s">
        <v>156</v>
      </c>
      <c r="B345" s="139" t="s">
        <v>16</v>
      </c>
      <c r="C345" s="127" t="s">
        <v>5</v>
      </c>
      <c r="D345" s="80">
        <v>0</v>
      </c>
      <c r="E345" s="80">
        <v>0</v>
      </c>
      <c r="F345" s="81">
        <v>0</v>
      </c>
      <c r="G345" s="81">
        <v>0</v>
      </c>
      <c r="H345" s="80">
        <f>H346+H347+H349</f>
        <v>402.7</v>
      </c>
      <c r="I345" s="18">
        <f t="shared" ref="I345:J345" si="106">I346+I347+I348+I349</f>
        <v>0</v>
      </c>
      <c r="J345" s="18">
        <f t="shared" si="106"/>
        <v>0</v>
      </c>
      <c r="K345" s="20">
        <f>J345+I345+H345</f>
        <v>402.7</v>
      </c>
    </row>
    <row r="346" spans="1:11" ht="19.95" customHeight="1" x14ac:dyDescent="0.3">
      <c r="A346" s="211"/>
      <c r="B346" s="170"/>
      <c r="C346" s="127" t="s">
        <v>6</v>
      </c>
      <c r="D346" s="80">
        <v>0</v>
      </c>
      <c r="E346" s="80">
        <v>0</v>
      </c>
      <c r="F346" s="81">
        <v>0</v>
      </c>
      <c r="G346" s="81">
        <v>0</v>
      </c>
      <c r="H346" s="80">
        <v>402.7</v>
      </c>
      <c r="I346" s="80">
        <v>0</v>
      </c>
      <c r="J346" s="80">
        <v>0</v>
      </c>
      <c r="K346" s="20">
        <f>J346+I346+H346</f>
        <v>402.7</v>
      </c>
    </row>
    <row r="347" spans="1:11" ht="19.95" customHeight="1" x14ac:dyDescent="0.3">
      <c r="A347" s="211"/>
      <c r="B347" s="170"/>
      <c r="C347" s="127" t="s">
        <v>7</v>
      </c>
      <c r="D347" s="18">
        <f>D348+D349+D365+D366</f>
        <v>0</v>
      </c>
      <c r="E347" s="18">
        <f>E348+E349+E365+E366</f>
        <v>0</v>
      </c>
      <c r="F347" s="19">
        <v>0</v>
      </c>
      <c r="G347" s="19">
        <f>G348+G349+G365+G366</f>
        <v>0</v>
      </c>
      <c r="H347" s="18">
        <f>H348+H349+H365+H366</f>
        <v>0</v>
      </c>
      <c r="I347" s="80">
        <v>0</v>
      </c>
      <c r="J347" s="80">
        <v>0</v>
      </c>
      <c r="K347" s="20"/>
    </row>
    <row r="348" spans="1:11" ht="19.95" customHeight="1" x14ac:dyDescent="0.3">
      <c r="A348" s="211"/>
      <c r="B348" s="170"/>
      <c r="C348" s="127" t="s">
        <v>8</v>
      </c>
      <c r="D348" s="80">
        <v>0</v>
      </c>
      <c r="E348" s="80">
        <v>0</v>
      </c>
      <c r="F348" s="81">
        <v>0</v>
      </c>
      <c r="G348" s="81">
        <v>0</v>
      </c>
      <c r="H348" s="80">
        <v>0</v>
      </c>
      <c r="I348" s="80">
        <v>0</v>
      </c>
      <c r="J348" s="80">
        <v>0</v>
      </c>
      <c r="K348" s="20"/>
    </row>
    <row r="349" spans="1:11" ht="19.95" customHeight="1" x14ac:dyDescent="0.3">
      <c r="A349" s="212"/>
      <c r="B349" s="171"/>
      <c r="C349" s="127" t="s">
        <v>9</v>
      </c>
      <c r="D349" s="80">
        <v>0</v>
      </c>
      <c r="E349" s="80">
        <v>0</v>
      </c>
      <c r="F349" s="81">
        <v>0</v>
      </c>
      <c r="G349" s="81">
        <v>0</v>
      </c>
      <c r="H349" s="80">
        <v>0</v>
      </c>
      <c r="I349" s="80">
        <v>0</v>
      </c>
      <c r="J349" s="80">
        <v>0</v>
      </c>
      <c r="K349" s="20"/>
    </row>
    <row r="350" spans="1:11" ht="19.95" customHeight="1" x14ac:dyDescent="0.3">
      <c r="A350" s="233" t="s">
        <v>157</v>
      </c>
      <c r="B350" s="139" t="s">
        <v>16</v>
      </c>
      <c r="C350" s="127" t="s">
        <v>5</v>
      </c>
      <c r="D350" s="80">
        <v>0</v>
      </c>
      <c r="E350" s="80">
        <v>0</v>
      </c>
      <c r="F350" s="81">
        <v>0</v>
      </c>
      <c r="G350" s="81">
        <v>0</v>
      </c>
      <c r="H350" s="80">
        <f>H351+H352+H354</f>
        <v>56.8</v>
      </c>
      <c r="I350" s="18">
        <f t="shared" ref="I350:J350" si="107">I351+I352+I353+I354</f>
        <v>0</v>
      </c>
      <c r="J350" s="18">
        <f t="shared" si="107"/>
        <v>0</v>
      </c>
      <c r="K350" s="20">
        <f>J350+I350+H350</f>
        <v>56.8</v>
      </c>
    </row>
    <row r="351" spans="1:11" ht="19.95" customHeight="1" x14ac:dyDescent="0.3">
      <c r="A351" s="208"/>
      <c r="B351" s="170"/>
      <c r="C351" s="127" t="s">
        <v>6</v>
      </c>
      <c r="D351" s="80">
        <v>0</v>
      </c>
      <c r="E351" s="80">
        <v>0</v>
      </c>
      <c r="F351" s="81">
        <v>0</v>
      </c>
      <c r="G351" s="81">
        <v>0</v>
      </c>
      <c r="H351" s="80">
        <v>56.8</v>
      </c>
      <c r="I351" s="80">
        <v>0</v>
      </c>
      <c r="J351" s="80">
        <v>0</v>
      </c>
      <c r="K351" s="20">
        <f>J351+I351+H351</f>
        <v>56.8</v>
      </c>
    </row>
    <row r="352" spans="1:11" ht="19.95" customHeight="1" x14ac:dyDescent="0.3">
      <c r="A352" s="208"/>
      <c r="B352" s="170"/>
      <c r="C352" s="127" t="s">
        <v>7</v>
      </c>
      <c r="D352" s="18">
        <f>D353+D354+D370+D371</f>
        <v>0</v>
      </c>
      <c r="E352" s="18">
        <f>E353+E354+E370+E371</f>
        <v>0</v>
      </c>
      <c r="F352" s="19">
        <v>0</v>
      </c>
      <c r="G352" s="19">
        <f>G353+G354+G370+G371</f>
        <v>0</v>
      </c>
      <c r="H352" s="18">
        <f>H353+H354+H370+H371</f>
        <v>0</v>
      </c>
      <c r="I352" s="80">
        <v>0</v>
      </c>
      <c r="J352" s="80">
        <v>0</v>
      </c>
      <c r="K352" s="20"/>
    </row>
    <row r="353" spans="1:11" ht="19.95" customHeight="1" x14ac:dyDescent="0.3">
      <c r="A353" s="208"/>
      <c r="B353" s="170"/>
      <c r="C353" s="127" t="s">
        <v>8</v>
      </c>
      <c r="D353" s="80">
        <v>0</v>
      </c>
      <c r="E353" s="80">
        <v>0</v>
      </c>
      <c r="F353" s="81">
        <v>0</v>
      </c>
      <c r="G353" s="81">
        <v>0</v>
      </c>
      <c r="H353" s="80">
        <v>0</v>
      </c>
      <c r="I353" s="80">
        <v>0</v>
      </c>
      <c r="J353" s="80">
        <v>0</v>
      </c>
      <c r="K353" s="20"/>
    </row>
    <row r="354" spans="1:11" ht="19.95" customHeight="1" x14ac:dyDescent="0.3">
      <c r="A354" s="209"/>
      <c r="B354" s="171"/>
      <c r="C354" s="127" t="s">
        <v>9</v>
      </c>
      <c r="D354" s="80">
        <v>0</v>
      </c>
      <c r="E354" s="80">
        <v>0</v>
      </c>
      <c r="F354" s="81">
        <v>0</v>
      </c>
      <c r="G354" s="81">
        <v>0</v>
      </c>
      <c r="H354" s="80">
        <v>0</v>
      </c>
      <c r="I354" s="80">
        <v>0</v>
      </c>
      <c r="J354" s="80">
        <v>0</v>
      </c>
      <c r="K354" s="20"/>
    </row>
    <row r="355" spans="1:11" ht="19.95" customHeight="1" x14ac:dyDescent="0.3">
      <c r="A355" s="234" t="s">
        <v>158</v>
      </c>
      <c r="B355" s="139" t="s">
        <v>16</v>
      </c>
      <c r="C355" s="127" t="s">
        <v>5</v>
      </c>
      <c r="D355" s="80">
        <v>0</v>
      </c>
      <c r="E355" s="80">
        <v>0</v>
      </c>
      <c r="F355" s="81">
        <v>0</v>
      </c>
      <c r="G355" s="81">
        <v>0</v>
      </c>
      <c r="H355" s="80">
        <f>H356+H357+H359</f>
        <v>105.6</v>
      </c>
      <c r="I355" s="18">
        <f t="shared" ref="I355:J355" si="108">I356+I357+I358+I359</f>
        <v>0</v>
      </c>
      <c r="J355" s="18">
        <f t="shared" si="108"/>
        <v>0</v>
      </c>
      <c r="K355" s="20"/>
    </row>
    <row r="356" spans="1:11" ht="19.95" customHeight="1" x14ac:dyDescent="0.3">
      <c r="A356" s="235"/>
      <c r="B356" s="170"/>
      <c r="C356" s="127" t="s">
        <v>6</v>
      </c>
      <c r="D356" s="18">
        <f>D357+D358+D374+D375</f>
        <v>0</v>
      </c>
      <c r="E356" s="18">
        <f>E357+E358+E374+E375</f>
        <v>0</v>
      </c>
      <c r="F356" s="19">
        <v>0</v>
      </c>
      <c r="G356" s="19">
        <f>G357+G358+G374+G375</f>
        <v>0</v>
      </c>
      <c r="H356" s="80">
        <v>105.6</v>
      </c>
      <c r="I356" s="80">
        <v>0</v>
      </c>
      <c r="J356" s="80">
        <v>0</v>
      </c>
      <c r="K356" s="20"/>
    </row>
    <row r="357" spans="1:11" ht="19.95" customHeight="1" x14ac:dyDescent="0.3">
      <c r="A357" s="235"/>
      <c r="B357" s="170"/>
      <c r="C357" s="127" t="s">
        <v>7</v>
      </c>
      <c r="D357" s="80">
        <v>0</v>
      </c>
      <c r="E357" s="80">
        <v>0</v>
      </c>
      <c r="F357" s="81">
        <v>0</v>
      </c>
      <c r="G357" s="81">
        <v>0</v>
      </c>
      <c r="H357" s="18">
        <f>H358+H359+H375+H376</f>
        <v>0</v>
      </c>
      <c r="I357" s="80">
        <v>0</v>
      </c>
      <c r="J357" s="80">
        <v>0</v>
      </c>
      <c r="K357" s="20"/>
    </row>
    <row r="358" spans="1:11" ht="19.95" customHeight="1" x14ac:dyDescent="0.3">
      <c r="A358" s="235"/>
      <c r="B358" s="170"/>
      <c r="C358" s="127" t="s">
        <v>8</v>
      </c>
      <c r="D358" s="80">
        <v>0</v>
      </c>
      <c r="E358" s="80">
        <v>0</v>
      </c>
      <c r="F358" s="81">
        <v>0</v>
      </c>
      <c r="G358" s="81">
        <v>0</v>
      </c>
      <c r="H358" s="80">
        <v>0</v>
      </c>
      <c r="I358" s="80">
        <v>0</v>
      </c>
      <c r="J358" s="80">
        <v>0</v>
      </c>
      <c r="K358" s="20"/>
    </row>
    <row r="359" spans="1:11" ht="19.95" customHeight="1" x14ac:dyDescent="0.3">
      <c r="A359" s="236"/>
      <c r="B359" s="171"/>
      <c r="C359" s="127" t="s">
        <v>9</v>
      </c>
      <c r="D359" s="80">
        <v>0</v>
      </c>
      <c r="E359" s="80">
        <v>0</v>
      </c>
      <c r="F359" s="81">
        <v>0</v>
      </c>
      <c r="G359" s="81">
        <v>0</v>
      </c>
      <c r="H359" s="80">
        <v>0</v>
      </c>
      <c r="I359" s="80">
        <v>0</v>
      </c>
      <c r="J359" s="80">
        <v>0</v>
      </c>
      <c r="K359" s="20"/>
    </row>
    <row r="360" spans="1:11" ht="19.95" customHeight="1" x14ac:dyDescent="0.3">
      <c r="A360" s="234" t="s">
        <v>160</v>
      </c>
      <c r="B360" s="139" t="s">
        <v>16</v>
      </c>
      <c r="C360" s="127" t="s">
        <v>5</v>
      </c>
      <c r="D360" s="80">
        <v>0</v>
      </c>
      <c r="E360" s="80">
        <v>0</v>
      </c>
      <c r="F360" s="81">
        <v>0</v>
      </c>
      <c r="G360" s="81">
        <v>0</v>
      </c>
      <c r="H360" s="80">
        <f>H361+H362+H364</f>
        <v>1973.6</v>
      </c>
      <c r="I360" s="18">
        <f t="shared" ref="I360:J360" si="109">I361+I362+I363+I364</f>
        <v>0</v>
      </c>
      <c r="J360" s="18">
        <f t="shared" si="109"/>
        <v>0</v>
      </c>
      <c r="K360" s="20">
        <f>J360+I360+H360</f>
        <v>1973.6</v>
      </c>
    </row>
    <row r="361" spans="1:11" ht="19.95" customHeight="1" x14ac:dyDescent="0.3">
      <c r="A361" s="174"/>
      <c r="B361" s="170"/>
      <c r="C361" s="127" t="s">
        <v>6</v>
      </c>
      <c r="D361" s="18">
        <f>D362+D363+D379+D380</f>
        <v>0</v>
      </c>
      <c r="E361" s="18">
        <f>E362+E363+E379+E380</f>
        <v>0</v>
      </c>
      <c r="F361" s="19">
        <v>0</v>
      </c>
      <c r="G361" s="19">
        <f>G362+G363+G379+G380</f>
        <v>0</v>
      </c>
      <c r="H361" s="80">
        <v>1973.6</v>
      </c>
      <c r="I361" s="80">
        <v>0</v>
      </c>
      <c r="J361" s="80">
        <v>0</v>
      </c>
      <c r="K361" s="20">
        <f>J361+I361+H361</f>
        <v>1973.6</v>
      </c>
    </row>
    <row r="362" spans="1:11" ht="19.95" customHeight="1" x14ac:dyDescent="0.3">
      <c r="A362" s="174"/>
      <c r="B362" s="170"/>
      <c r="C362" s="127" t="s">
        <v>7</v>
      </c>
      <c r="D362" s="80">
        <v>0</v>
      </c>
      <c r="E362" s="80">
        <v>0</v>
      </c>
      <c r="F362" s="81">
        <v>0</v>
      </c>
      <c r="G362" s="81">
        <v>0</v>
      </c>
      <c r="H362" s="18">
        <f>H363+H364+H380+H381</f>
        <v>0</v>
      </c>
      <c r="I362" s="80">
        <v>0</v>
      </c>
      <c r="J362" s="80">
        <v>0</v>
      </c>
      <c r="K362" s="20"/>
    </row>
    <row r="363" spans="1:11" ht="19.95" customHeight="1" x14ac:dyDescent="0.3">
      <c r="A363" s="174"/>
      <c r="B363" s="170"/>
      <c r="C363" s="127" t="s">
        <v>8</v>
      </c>
      <c r="D363" s="80">
        <v>0</v>
      </c>
      <c r="E363" s="80">
        <v>0</v>
      </c>
      <c r="F363" s="81">
        <v>0</v>
      </c>
      <c r="G363" s="81">
        <v>0</v>
      </c>
      <c r="H363" s="80">
        <v>0</v>
      </c>
      <c r="I363" s="80">
        <v>0</v>
      </c>
      <c r="J363" s="80">
        <v>0</v>
      </c>
      <c r="K363" s="20"/>
    </row>
    <row r="364" spans="1:11" ht="19.95" customHeight="1" x14ac:dyDescent="0.3">
      <c r="A364" s="207"/>
      <c r="B364" s="171"/>
      <c r="C364" s="127" t="s">
        <v>9</v>
      </c>
      <c r="D364" s="80">
        <v>0</v>
      </c>
      <c r="E364" s="80">
        <v>0</v>
      </c>
      <c r="F364" s="81">
        <v>0</v>
      </c>
      <c r="G364" s="81">
        <v>0</v>
      </c>
      <c r="H364" s="80">
        <v>0</v>
      </c>
      <c r="I364" s="80">
        <v>0</v>
      </c>
      <c r="J364" s="80">
        <v>0</v>
      </c>
      <c r="K364" s="20"/>
    </row>
    <row r="365" spans="1:11" ht="16.95" customHeight="1" x14ac:dyDescent="0.3">
      <c r="A365" s="162" t="s">
        <v>90</v>
      </c>
      <c r="B365" s="139" t="s">
        <v>16</v>
      </c>
      <c r="C365" s="127" t="s">
        <v>5</v>
      </c>
      <c r="D365" s="80">
        <v>0</v>
      </c>
      <c r="E365" s="80">
        <v>0</v>
      </c>
      <c r="F365" s="81">
        <f>F366+F367</f>
        <v>323.3</v>
      </c>
      <c r="G365" s="81">
        <v>0</v>
      </c>
      <c r="H365" s="18">
        <f t="shared" ref="H365:J365" si="110">H366+H367+H368+H369</f>
        <v>0</v>
      </c>
      <c r="I365" s="19">
        <f t="shared" ref="I365" si="111">I366+I367+I368+I369</f>
        <v>0</v>
      </c>
      <c r="J365" s="19">
        <f t="shared" si="110"/>
        <v>0</v>
      </c>
      <c r="K365" s="20">
        <f>J365+H365+G365+F365</f>
        <v>323.3</v>
      </c>
    </row>
    <row r="366" spans="1:11" ht="15" customHeight="1" x14ac:dyDescent="0.3">
      <c r="A366" s="208"/>
      <c r="B366" s="170"/>
      <c r="C366" s="127" t="s">
        <v>6</v>
      </c>
      <c r="D366" s="80">
        <v>0</v>
      </c>
      <c r="E366" s="80">
        <v>0</v>
      </c>
      <c r="F366" s="81">
        <v>323.3</v>
      </c>
      <c r="G366" s="81">
        <v>0</v>
      </c>
      <c r="H366" s="80">
        <v>0</v>
      </c>
      <c r="I366" s="81">
        <v>0</v>
      </c>
      <c r="J366" s="81">
        <v>0</v>
      </c>
      <c r="K366" s="20">
        <f>J366+H366+G366+F366</f>
        <v>323.3</v>
      </c>
    </row>
    <row r="367" spans="1:11" ht="15" customHeight="1" x14ac:dyDescent="0.3">
      <c r="A367" s="208"/>
      <c r="B367" s="170"/>
      <c r="C367" s="127" t="s">
        <v>7</v>
      </c>
      <c r="D367" s="80">
        <v>0</v>
      </c>
      <c r="E367" s="80">
        <v>0</v>
      </c>
      <c r="F367" s="80">
        <v>0</v>
      </c>
      <c r="G367" s="80">
        <v>0</v>
      </c>
      <c r="H367" s="80">
        <v>0</v>
      </c>
      <c r="I367" s="81">
        <v>0</v>
      </c>
      <c r="J367" s="81">
        <v>0</v>
      </c>
      <c r="K367" s="20"/>
    </row>
    <row r="368" spans="1:11" ht="15" customHeight="1" x14ac:dyDescent="0.3">
      <c r="A368" s="208"/>
      <c r="B368" s="170"/>
      <c r="C368" s="127" t="s">
        <v>8</v>
      </c>
      <c r="D368" s="80">
        <v>0</v>
      </c>
      <c r="E368" s="80">
        <v>0</v>
      </c>
      <c r="F368" s="80">
        <v>0</v>
      </c>
      <c r="G368" s="80">
        <v>0</v>
      </c>
      <c r="H368" s="80">
        <v>0</v>
      </c>
      <c r="I368" s="81">
        <v>0</v>
      </c>
      <c r="J368" s="81">
        <v>0</v>
      </c>
      <c r="K368" s="20"/>
    </row>
    <row r="369" spans="1:11" ht="27.6" customHeight="1" x14ac:dyDescent="0.3">
      <c r="A369" s="209"/>
      <c r="B369" s="171"/>
      <c r="C369" s="127" t="s">
        <v>9</v>
      </c>
      <c r="D369" s="80">
        <v>0</v>
      </c>
      <c r="E369" s="80">
        <v>0</v>
      </c>
      <c r="F369" s="80">
        <v>0</v>
      </c>
      <c r="G369" s="80">
        <v>0</v>
      </c>
      <c r="H369" s="80">
        <v>0</v>
      </c>
      <c r="I369" s="81">
        <v>0</v>
      </c>
      <c r="J369" s="81">
        <v>0</v>
      </c>
      <c r="K369" s="20"/>
    </row>
    <row r="370" spans="1:11" ht="18" customHeight="1" x14ac:dyDescent="0.3">
      <c r="A370" s="162" t="s">
        <v>92</v>
      </c>
      <c r="B370" s="139" t="s">
        <v>16</v>
      </c>
      <c r="C370" s="127" t="s">
        <v>5</v>
      </c>
      <c r="D370" s="18">
        <f t="shared" ref="D370:E370" si="112">D371+D372+D373+D374</f>
        <v>0</v>
      </c>
      <c r="E370" s="18">
        <f t="shared" si="112"/>
        <v>0</v>
      </c>
      <c r="F370" s="80">
        <f>F371+F372</f>
        <v>369.8</v>
      </c>
      <c r="G370" s="18">
        <f t="shared" ref="G370:J370" si="113">G371+G372+G373+G374</f>
        <v>0</v>
      </c>
      <c r="H370" s="18">
        <f t="shared" si="113"/>
        <v>0</v>
      </c>
      <c r="I370" s="19">
        <f t="shared" ref="I370" si="114">I371+I372+I373+I374</f>
        <v>0</v>
      </c>
      <c r="J370" s="19">
        <f t="shared" si="113"/>
        <v>0</v>
      </c>
      <c r="K370" s="20">
        <f>J370+H370+G370+F370</f>
        <v>369.8</v>
      </c>
    </row>
    <row r="371" spans="1:11" ht="18" customHeight="1" x14ac:dyDescent="0.3">
      <c r="A371" s="163"/>
      <c r="B371" s="170"/>
      <c r="C371" s="127" t="s">
        <v>6</v>
      </c>
      <c r="D371" s="80">
        <v>0</v>
      </c>
      <c r="E371" s="80">
        <v>0</v>
      </c>
      <c r="F371" s="80">
        <v>369.8</v>
      </c>
      <c r="G371" s="80">
        <v>0</v>
      </c>
      <c r="H371" s="80">
        <v>0</v>
      </c>
      <c r="I371" s="81">
        <v>0</v>
      </c>
      <c r="J371" s="81">
        <v>0</v>
      </c>
      <c r="K371" s="20">
        <f>J371+H371+G371+F371</f>
        <v>369.8</v>
      </c>
    </row>
    <row r="372" spans="1:11" ht="18" customHeight="1" x14ac:dyDescent="0.3">
      <c r="A372" s="163"/>
      <c r="B372" s="170"/>
      <c r="C372" s="127" t="s">
        <v>7</v>
      </c>
      <c r="D372" s="80">
        <v>0</v>
      </c>
      <c r="E372" s="80">
        <v>0</v>
      </c>
      <c r="F372" s="80">
        <v>0</v>
      </c>
      <c r="G372" s="80">
        <v>0</v>
      </c>
      <c r="H372" s="80">
        <v>0</v>
      </c>
      <c r="I372" s="81">
        <v>0</v>
      </c>
      <c r="J372" s="81">
        <v>0</v>
      </c>
      <c r="K372" s="20"/>
    </row>
    <row r="373" spans="1:11" ht="18" customHeight="1" x14ac:dyDescent="0.3">
      <c r="A373" s="163"/>
      <c r="B373" s="170"/>
      <c r="C373" s="127" t="s">
        <v>8</v>
      </c>
      <c r="D373" s="80">
        <v>0</v>
      </c>
      <c r="E373" s="80">
        <v>0</v>
      </c>
      <c r="F373" s="80">
        <v>0</v>
      </c>
      <c r="G373" s="80">
        <v>0</v>
      </c>
      <c r="H373" s="80">
        <v>0</v>
      </c>
      <c r="I373" s="81">
        <v>0</v>
      </c>
      <c r="J373" s="81">
        <v>0</v>
      </c>
      <c r="K373" s="20"/>
    </row>
    <row r="374" spans="1:11" ht="18" customHeight="1" x14ac:dyDescent="0.3">
      <c r="A374" s="164"/>
      <c r="B374" s="171"/>
      <c r="C374" s="127" t="s">
        <v>9</v>
      </c>
      <c r="D374" s="80">
        <v>0</v>
      </c>
      <c r="E374" s="80">
        <v>0</v>
      </c>
      <c r="F374" s="80">
        <v>0</v>
      </c>
      <c r="G374" s="80">
        <v>0</v>
      </c>
      <c r="H374" s="80">
        <v>0</v>
      </c>
      <c r="I374" s="81">
        <v>0</v>
      </c>
      <c r="J374" s="81">
        <v>0</v>
      </c>
      <c r="K374" s="20"/>
    </row>
    <row r="375" spans="1:11" ht="18" customHeight="1" x14ac:dyDescent="0.3">
      <c r="A375" s="162" t="s">
        <v>93</v>
      </c>
      <c r="B375" s="139" t="s">
        <v>16</v>
      </c>
      <c r="C375" s="127" t="s">
        <v>5</v>
      </c>
      <c r="D375" s="18">
        <f t="shared" ref="D375:E375" si="115">D376+D377+D378+D379</f>
        <v>0</v>
      </c>
      <c r="E375" s="18">
        <f t="shared" si="115"/>
        <v>0</v>
      </c>
      <c r="F375" s="80">
        <f>F376+F377</f>
        <v>202.3</v>
      </c>
      <c r="G375" s="18">
        <f t="shared" ref="G375:J375" si="116">G376+G377+G378+G379</f>
        <v>0</v>
      </c>
      <c r="H375" s="18">
        <f t="shared" si="116"/>
        <v>0</v>
      </c>
      <c r="I375" s="19">
        <f t="shared" ref="I375" si="117">I376+I377+I378+I379</f>
        <v>0</v>
      </c>
      <c r="J375" s="19">
        <f t="shared" si="116"/>
        <v>0</v>
      </c>
      <c r="K375" s="20">
        <f>J375+H375+G375+F375</f>
        <v>202.3</v>
      </c>
    </row>
    <row r="376" spans="1:11" ht="18" customHeight="1" x14ac:dyDescent="0.3">
      <c r="A376" s="163"/>
      <c r="B376" s="170"/>
      <c r="C376" s="127" t="s">
        <v>6</v>
      </c>
      <c r="D376" s="80">
        <v>0</v>
      </c>
      <c r="E376" s="80">
        <v>0</v>
      </c>
      <c r="F376" s="80">
        <v>202.3</v>
      </c>
      <c r="G376" s="80">
        <v>0</v>
      </c>
      <c r="H376" s="80">
        <v>0</v>
      </c>
      <c r="I376" s="81">
        <v>0</v>
      </c>
      <c r="J376" s="81">
        <v>0</v>
      </c>
      <c r="K376" s="20">
        <f>J376+H376+G376+F376</f>
        <v>202.3</v>
      </c>
    </row>
    <row r="377" spans="1:11" ht="18" customHeight="1" x14ac:dyDescent="0.3">
      <c r="A377" s="163"/>
      <c r="B377" s="170"/>
      <c r="C377" s="127" t="s">
        <v>7</v>
      </c>
      <c r="D377" s="80">
        <v>0</v>
      </c>
      <c r="E377" s="80">
        <v>0</v>
      </c>
      <c r="F377" s="80">
        <v>0</v>
      </c>
      <c r="G377" s="80">
        <v>0</v>
      </c>
      <c r="H377" s="80">
        <v>0</v>
      </c>
      <c r="I377" s="81">
        <v>0</v>
      </c>
      <c r="J377" s="81">
        <v>0</v>
      </c>
      <c r="K377" s="20"/>
    </row>
    <row r="378" spans="1:11" ht="18" customHeight="1" x14ac:dyDescent="0.3">
      <c r="A378" s="163"/>
      <c r="B378" s="170"/>
      <c r="C378" s="127" t="s">
        <v>8</v>
      </c>
      <c r="D378" s="80">
        <v>0</v>
      </c>
      <c r="E378" s="80">
        <v>0</v>
      </c>
      <c r="F378" s="80">
        <v>0</v>
      </c>
      <c r="G378" s="80">
        <v>0</v>
      </c>
      <c r="H378" s="80">
        <v>0</v>
      </c>
      <c r="I378" s="81">
        <v>0</v>
      </c>
      <c r="J378" s="81">
        <v>0</v>
      </c>
      <c r="K378" s="20"/>
    </row>
    <row r="379" spans="1:11" ht="18" customHeight="1" x14ac:dyDescent="0.3">
      <c r="A379" s="164"/>
      <c r="B379" s="171"/>
      <c r="C379" s="127" t="s">
        <v>9</v>
      </c>
      <c r="D379" s="80">
        <v>0</v>
      </c>
      <c r="E379" s="80">
        <v>0</v>
      </c>
      <c r="F379" s="80">
        <v>0</v>
      </c>
      <c r="G379" s="80">
        <v>0</v>
      </c>
      <c r="H379" s="80">
        <v>0</v>
      </c>
      <c r="I379" s="81">
        <v>0</v>
      </c>
      <c r="J379" s="81">
        <v>0</v>
      </c>
      <c r="K379" s="20"/>
    </row>
    <row r="380" spans="1:11" ht="18" customHeight="1" x14ac:dyDescent="0.3">
      <c r="A380" s="162" t="s">
        <v>95</v>
      </c>
      <c r="B380" s="139" t="s">
        <v>16</v>
      </c>
      <c r="C380" s="127" t="s">
        <v>5</v>
      </c>
      <c r="D380" s="18">
        <f t="shared" ref="D380:E380" si="118">D381+D382+D383+D384</f>
        <v>0</v>
      </c>
      <c r="E380" s="18">
        <f t="shared" si="118"/>
        <v>0</v>
      </c>
      <c r="F380" s="80">
        <f>F381+F382</f>
        <v>12.4</v>
      </c>
      <c r="G380" s="18">
        <f t="shared" ref="G380:J380" si="119">G381+G382+G383+G384</f>
        <v>0</v>
      </c>
      <c r="H380" s="18">
        <f t="shared" si="119"/>
        <v>0</v>
      </c>
      <c r="I380" s="19">
        <f t="shared" ref="I380" si="120">I381+I382+I383+I384</f>
        <v>0</v>
      </c>
      <c r="J380" s="19">
        <f t="shared" si="119"/>
        <v>0</v>
      </c>
      <c r="K380" s="20">
        <f>J380+H380+G380+F380</f>
        <v>12.4</v>
      </c>
    </row>
    <row r="381" spans="1:11" ht="18" customHeight="1" x14ac:dyDescent="0.3">
      <c r="A381" s="163"/>
      <c r="B381" s="170"/>
      <c r="C381" s="127" t="s">
        <v>6</v>
      </c>
      <c r="D381" s="80">
        <v>0</v>
      </c>
      <c r="E381" s="80">
        <v>0</v>
      </c>
      <c r="F381" s="80">
        <v>12.4</v>
      </c>
      <c r="G381" s="80">
        <v>0</v>
      </c>
      <c r="H381" s="80">
        <v>0</v>
      </c>
      <c r="I381" s="81">
        <v>0</v>
      </c>
      <c r="J381" s="81">
        <v>0</v>
      </c>
      <c r="K381" s="20">
        <f>J381+H381+G381+F381</f>
        <v>12.4</v>
      </c>
    </row>
    <row r="382" spans="1:11" ht="18" customHeight="1" x14ac:dyDescent="0.3">
      <c r="A382" s="163"/>
      <c r="B382" s="170"/>
      <c r="C382" s="127" t="s">
        <v>7</v>
      </c>
      <c r="D382" s="80">
        <v>0</v>
      </c>
      <c r="E382" s="80">
        <v>0</v>
      </c>
      <c r="F382" s="80">
        <v>0</v>
      </c>
      <c r="G382" s="80">
        <v>0</v>
      </c>
      <c r="H382" s="80">
        <v>0</v>
      </c>
      <c r="I382" s="81">
        <v>0</v>
      </c>
      <c r="J382" s="81">
        <v>0</v>
      </c>
      <c r="K382" s="20"/>
    </row>
    <row r="383" spans="1:11" ht="18" customHeight="1" x14ac:dyDescent="0.3">
      <c r="A383" s="163"/>
      <c r="B383" s="170"/>
      <c r="C383" s="127" t="s">
        <v>8</v>
      </c>
      <c r="D383" s="80">
        <v>0</v>
      </c>
      <c r="E383" s="80">
        <v>0</v>
      </c>
      <c r="F383" s="80">
        <v>0</v>
      </c>
      <c r="G383" s="80">
        <v>0</v>
      </c>
      <c r="H383" s="80">
        <v>0</v>
      </c>
      <c r="I383" s="81">
        <v>0</v>
      </c>
      <c r="J383" s="81">
        <v>0</v>
      </c>
      <c r="K383" s="20"/>
    </row>
    <row r="384" spans="1:11" ht="18" customHeight="1" x14ac:dyDescent="0.3">
      <c r="A384" s="164"/>
      <c r="B384" s="171"/>
      <c r="C384" s="127" t="s">
        <v>9</v>
      </c>
      <c r="D384" s="80">
        <v>0</v>
      </c>
      <c r="E384" s="80">
        <v>0</v>
      </c>
      <c r="F384" s="80">
        <v>0</v>
      </c>
      <c r="G384" s="80">
        <v>0</v>
      </c>
      <c r="H384" s="80">
        <v>0</v>
      </c>
      <c r="I384" s="81">
        <v>0</v>
      </c>
      <c r="J384" s="81">
        <v>0</v>
      </c>
      <c r="K384" s="20"/>
    </row>
    <row r="385" spans="1:11" ht="18" customHeight="1" x14ac:dyDescent="0.3">
      <c r="A385" s="162" t="s">
        <v>96</v>
      </c>
      <c r="B385" s="139" t="s">
        <v>16</v>
      </c>
      <c r="C385" s="127" t="s">
        <v>5</v>
      </c>
      <c r="D385" s="18">
        <f t="shared" ref="D385:E385" si="121">D386+D387+D388+D389</f>
        <v>0</v>
      </c>
      <c r="E385" s="18">
        <f t="shared" si="121"/>
        <v>0</v>
      </c>
      <c r="F385" s="80">
        <f>F386+F387</f>
        <v>12.4</v>
      </c>
      <c r="G385" s="18">
        <f t="shared" ref="G385:J385" si="122">G386+G387+G388+G389</f>
        <v>0</v>
      </c>
      <c r="H385" s="18">
        <f t="shared" si="122"/>
        <v>0</v>
      </c>
      <c r="I385" s="19">
        <f t="shared" ref="I385" si="123">I386+I387+I388+I389</f>
        <v>0</v>
      </c>
      <c r="J385" s="19">
        <f t="shared" si="122"/>
        <v>0</v>
      </c>
      <c r="K385" s="20">
        <f>J385+H385+G385+F385</f>
        <v>12.4</v>
      </c>
    </row>
    <row r="386" spans="1:11" ht="18" customHeight="1" x14ac:dyDescent="0.3">
      <c r="A386" s="163"/>
      <c r="B386" s="170"/>
      <c r="C386" s="127" t="s">
        <v>6</v>
      </c>
      <c r="D386" s="80">
        <v>0</v>
      </c>
      <c r="E386" s="80">
        <v>0</v>
      </c>
      <c r="F386" s="80">
        <v>12.4</v>
      </c>
      <c r="G386" s="80">
        <v>0</v>
      </c>
      <c r="H386" s="80">
        <v>0</v>
      </c>
      <c r="I386" s="81">
        <v>0</v>
      </c>
      <c r="J386" s="81">
        <v>0</v>
      </c>
      <c r="K386" s="20">
        <f>J386+H386+G386+F386</f>
        <v>12.4</v>
      </c>
    </row>
    <row r="387" spans="1:11" ht="18" customHeight="1" x14ac:dyDescent="0.3">
      <c r="A387" s="163"/>
      <c r="B387" s="170"/>
      <c r="C387" s="127" t="s">
        <v>7</v>
      </c>
      <c r="D387" s="80">
        <v>0</v>
      </c>
      <c r="E387" s="80">
        <v>0</v>
      </c>
      <c r="F387" s="80">
        <v>0</v>
      </c>
      <c r="G387" s="80">
        <v>0</v>
      </c>
      <c r="H387" s="80">
        <v>0</v>
      </c>
      <c r="I387" s="81">
        <v>0</v>
      </c>
      <c r="J387" s="81">
        <v>0</v>
      </c>
      <c r="K387" s="20"/>
    </row>
    <row r="388" spans="1:11" ht="18" customHeight="1" x14ac:dyDescent="0.3">
      <c r="A388" s="163"/>
      <c r="B388" s="170"/>
      <c r="C388" s="127" t="s">
        <v>8</v>
      </c>
      <c r="D388" s="80">
        <v>0</v>
      </c>
      <c r="E388" s="80">
        <v>0</v>
      </c>
      <c r="F388" s="80">
        <v>0</v>
      </c>
      <c r="G388" s="80">
        <v>0</v>
      </c>
      <c r="H388" s="80">
        <v>0</v>
      </c>
      <c r="I388" s="81">
        <v>0</v>
      </c>
      <c r="J388" s="81">
        <v>0</v>
      </c>
      <c r="K388" s="20"/>
    </row>
    <row r="389" spans="1:11" ht="24" customHeight="1" x14ac:dyDescent="0.3">
      <c r="A389" s="164"/>
      <c r="B389" s="171"/>
      <c r="C389" s="127" t="s">
        <v>9</v>
      </c>
      <c r="D389" s="80">
        <v>0</v>
      </c>
      <c r="E389" s="80">
        <v>0</v>
      </c>
      <c r="F389" s="80">
        <v>0</v>
      </c>
      <c r="G389" s="80">
        <v>0</v>
      </c>
      <c r="H389" s="80">
        <v>0</v>
      </c>
      <c r="I389" s="81">
        <v>0</v>
      </c>
      <c r="J389" s="81">
        <v>0</v>
      </c>
      <c r="K389" s="20"/>
    </row>
    <row r="390" spans="1:11" ht="18" customHeight="1" x14ac:dyDescent="0.3">
      <c r="A390" s="162" t="s">
        <v>94</v>
      </c>
      <c r="B390" s="139" t="s">
        <v>16</v>
      </c>
      <c r="C390" s="127" t="s">
        <v>5</v>
      </c>
      <c r="D390" s="18">
        <f t="shared" ref="D390:E390" si="124">D391+D392+D393+D394</f>
        <v>0</v>
      </c>
      <c r="E390" s="18">
        <f t="shared" si="124"/>
        <v>0</v>
      </c>
      <c r="F390" s="80">
        <f>F391+F392</f>
        <v>20</v>
      </c>
      <c r="G390" s="18">
        <f t="shared" ref="G390:J390" si="125">G391+G392+G393+G394</f>
        <v>0</v>
      </c>
      <c r="H390" s="18">
        <f t="shared" si="125"/>
        <v>0</v>
      </c>
      <c r="I390" s="19">
        <f t="shared" ref="I390" si="126">I391+I392+I393+I394</f>
        <v>0</v>
      </c>
      <c r="J390" s="19">
        <f t="shared" si="125"/>
        <v>0</v>
      </c>
      <c r="K390" s="20">
        <f>J390+H390+G390+F390</f>
        <v>20</v>
      </c>
    </row>
    <row r="391" spans="1:11" ht="18" customHeight="1" x14ac:dyDescent="0.3">
      <c r="A391" s="163"/>
      <c r="B391" s="170"/>
      <c r="C391" s="127" t="s">
        <v>6</v>
      </c>
      <c r="D391" s="80">
        <v>0</v>
      </c>
      <c r="E391" s="80">
        <v>0</v>
      </c>
      <c r="F391" s="80">
        <v>20</v>
      </c>
      <c r="G391" s="80">
        <v>0</v>
      </c>
      <c r="H391" s="80">
        <v>0</v>
      </c>
      <c r="I391" s="81">
        <v>0</v>
      </c>
      <c r="J391" s="81">
        <v>0</v>
      </c>
      <c r="K391" s="20">
        <f>F391+G391+H391+J391</f>
        <v>20</v>
      </c>
    </row>
    <row r="392" spans="1:11" ht="18" customHeight="1" x14ac:dyDescent="0.3">
      <c r="A392" s="163"/>
      <c r="B392" s="170"/>
      <c r="C392" s="127" t="s">
        <v>7</v>
      </c>
      <c r="D392" s="80">
        <v>0</v>
      </c>
      <c r="E392" s="80">
        <v>0</v>
      </c>
      <c r="F392" s="80">
        <v>0</v>
      </c>
      <c r="G392" s="80">
        <v>0</v>
      </c>
      <c r="H392" s="80">
        <v>0</v>
      </c>
      <c r="I392" s="81">
        <v>0</v>
      </c>
      <c r="J392" s="81">
        <v>0</v>
      </c>
      <c r="K392" s="20"/>
    </row>
    <row r="393" spans="1:11" ht="18" customHeight="1" x14ac:dyDescent="0.3">
      <c r="A393" s="163"/>
      <c r="B393" s="170"/>
      <c r="C393" s="127" t="s">
        <v>8</v>
      </c>
      <c r="D393" s="80">
        <v>0</v>
      </c>
      <c r="E393" s="80">
        <v>0</v>
      </c>
      <c r="F393" s="80">
        <v>0</v>
      </c>
      <c r="G393" s="80">
        <v>0</v>
      </c>
      <c r="H393" s="80">
        <v>0</v>
      </c>
      <c r="I393" s="81">
        <v>0</v>
      </c>
      <c r="J393" s="81">
        <v>0</v>
      </c>
      <c r="K393" s="20"/>
    </row>
    <row r="394" spans="1:11" ht="21.75" customHeight="1" x14ac:dyDescent="0.3">
      <c r="A394" s="164"/>
      <c r="B394" s="171"/>
      <c r="C394" s="127" t="s">
        <v>9</v>
      </c>
      <c r="D394" s="80">
        <v>0</v>
      </c>
      <c r="E394" s="80">
        <v>0</v>
      </c>
      <c r="F394" s="80">
        <v>0</v>
      </c>
      <c r="G394" s="80">
        <v>0</v>
      </c>
      <c r="H394" s="80">
        <v>0</v>
      </c>
      <c r="I394" s="81">
        <v>0</v>
      </c>
      <c r="J394" s="81">
        <v>0</v>
      </c>
      <c r="K394" s="20"/>
    </row>
    <row r="395" spans="1:11" ht="18" customHeight="1" x14ac:dyDescent="0.3">
      <c r="A395" s="162" t="s">
        <v>108</v>
      </c>
      <c r="B395" s="139" t="s">
        <v>16</v>
      </c>
      <c r="C395" s="127" t="s">
        <v>5</v>
      </c>
      <c r="D395" s="18">
        <f t="shared" ref="D395:E395" si="127">D396+D397+D398+D399</f>
        <v>0</v>
      </c>
      <c r="E395" s="18">
        <f t="shared" si="127"/>
        <v>0</v>
      </c>
      <c r="F395" s="80">
        <f>F396+F397</f>
        <v>0</v>
      </c>
      <c r="G395" s="18">
        <f t="shared" ref="G395:J395" si="128">G396+G397+G398+G399</f>
        <v>150</v>
      </c>
      <c r="H395" s="18">
        <f t="shared" si="128"/>
        <v>0</v>
      </c>
      <c r="I395" s="19">
        <f t="shared" ref="I395" si="129">I396+I397+I398+I399</f>
        <v>0</v>
      </c>
      <c r="J395" s="19">
        <f t="shared" si="128"/>
        <v>0</v>
      </c>
      <c r="K395" s="20">
        <f>J395+H395+G395</f>
        <v>150</v>
      </c>
    </row>
    <row r="396" spans="1:11" ht="18" customHeight="1" x14ac:dyDescent="0.3">
      <c r="A396" s="211"/>
      <c r="B396" s="170"/>
      <c r="C396" s="127" t="s">
        <v>6</v>
      </c>
      <c r="D396" s="80">
        <v>0</v>
      </c>
      <c r="E396" s="80">
        <v>0</v>
      </c>
      <c r="F396" s="80">
        <v>0</v>
      </c>
      <c r="G396" s="80">
        <v>150</v>
      </c>
      <c r="H396" s="80">
        <v>0</v>
      </c>
      <c r="I396" s="81">
        <v>0</v>
      </c>
      <c r="J396" s="81">
        <v>0</v>
      </c>
      <c r="K396" s="20">
        <f>J396+H396+G396</f>
        <v>150</v>
      </c>
    </row>
    <row r="397" spans="1:11" ht="18" customHeight="1" x14ac:dyDescent="0.3">
      <c r="A397" s="211"/>
      <c r="B397" s="170"/>
      <c r="C397" s="127" t="s">
        <v>7</v>
      </c>
      <c r="D397" s="80">
        <v>0</v>
      </c>
      <c r="E397" s="80">
        <v>0</v>
      </c>
      <c r="F397" s="80">
        <v>0</v>
      </c>
      <c r="G397" s="80">
        <v>0</v>
      </c>
      <c r="H397" s="80">
        <v>0</v>
      </c>
      <c r="I397" s="81">
        <v>0</v>
      </c>
      <c r="J397" s="81">
        <v>0</v>
      </c>
      <c r="K397" s="20"/>
    </row>
    <row r="398" spans="1:11" ht="18" customHeight="1" x14ac:dyDescent="0.3">
      <c r="A398" s="211"/>
      <c r="B398" s="170"/>
      <c r="C398" s="127" t="s">
        <v>8</v>
      </c>
      <c r="D398" s="80">
        <v>0</v>
      </c>
      <c r="E398" s="80">
        <v>0</v>
      </c>
      <c r="F398" s="80">
        <v>0</v>
      </c>
      <c r="G398" s="80">
        <v>0</v>
      </c>
      <c r="H398" s="80">
        <v>0</v>
      </c>
      <c r="I398" s="81">
        <v>0</v>
      </c>
      <c r="J398" s="81">
        <v>0</v>
      </c>
      <c r="K398" s="20"/>
    </row>
    <row r="399" spans="1:11" ht="19.2" customHeight="1" x14ac:dyDescent="0.3">
      <c r="A399" s="212"/>
      <c r="B399" s="171"/>
      <c r="C399" s="127" t="s">
        <v>9</v>
      </c>
      <c r="D399" s="78">
        <v>0</v>
      </c>
      <c r="E399" s="78">
        <v>0</v>
      </c>
      <c r="F399" s="78">
        <v>0</v>
      </c>
      <c r="G399" s="78">
        <v>0</v>
      </c>
      <c r="H399" s="78">
        <v>0</v>
      </c>
      <c r="I399" s="79">
        <v>0</v>
      </c>
      <c r="J399" s="79">
        <v>0</v>
      </c>
      <c r="K399" s="20"/>
    </row>
    <row r="400" spans="1:11" ht="22.95" customHeight="1" x14ac:dyDescent="0.3">
      <c r="A400" s="162" t="s">
        <v>116</v>
      </c>
      <c r="B400" s="139" t="s">
        <v>16</v>
      </c>
      <c r="C400" s="127" t="s">
        <v>5</v>
      </c>
      <c r="D400" s="18">
        <f t="shared" ref="D400:E400" si="130">D401+D402+D403+D404</f>
        <v>0</v>
      </c>
      <c r="E400" s="18">
        <f t="shared" si="130"/>
        <v>0</v>
      </c>
      <c r="F400" s="80">
        <f>F401+F402</f>
        <v>0</v>
      </c>
      <c r="G400" s="18">
        <f>G401</f>
        <v>598</v>
      </c>
      <c r="H400" s="18">
        <f t="shared" ref="H400:J400" si="131">H401+H402+H403+H404</f>
        <v>0</v>
      </c>
      <c r="I400" s="19">
        <f t="shared" ref="I400" si="132">I401+I402+I403+I404</f>
        <v>0</v>
      </c>
      <c r="J400" s="19">
        <f t="shared" si="131"/>
        <v>0</v>
      </c>
      <c r="K400" s="20">
        <f>J400+H400+G400</f>
        <v>598</v>
      </c>
    </row>
    <row r="401" spans="1:11" ht="18.600000000000001" customHeight="1" x14ac:dyDescent="0.3">
      <c r="A401" s="163"/>
      <c r="B401" s="170"/>
      <c r="C401" s="127" t="s">
        <v>6</v>
      </c>
      <c r="D401" s="80">
        <v>0</v>
      </c>
      <c r="E401" s="80">
        <v>0</v>
      </c>
      <c r="F401" s="80">
        <v>0</v>
      </c>
      <c r="G401" s="80">
        <v>598</v>
      </c>
      <c r="H401" s="80">
        <v>0</v>
      </c>
      <c r="I401" s="81">
        <v>0</v>
      </c>
      <c r="J401" s="81">
        <v>0</v>
      </c>
      <c r="K401" s="20">
        <f>J401+H401+G401</f>
        <v>598</v>
      </c>
    </row>
    <row r="402" spans="1:11" ht="19.95" customHeight="1" x14ac:dyDescent="0.3">
      <c r="A402" s="163"/>
      <c r="B402" s="170"/>
      <c r="C402" s="127" t="s">
        <v>7</v>
      </c>
      <c r="D402" s="80">
        <v>0</v>
      </c>
      <c r="E402" s="80">
        <v>0</v>
      </c>
      <c r="F402" s="80">
        <v>0</v>
      </c>
      <c r="G402" s="80">
        <v>0</v>
      </c>
      <c r="H402" s="80">
        <v>0</v>
      </c>
      <c r="I402" s="81">
        <v>0</v>
      </c>
      <c r="J402" s="81">
        <v>0</v>
      </c>
      <c r="K402" s="20"/>
    </row>
    <row r="403" spans="1:11" ht="22.2" customHeight="1" x14ac:dyDescent="0.3">
      <c r="A403" s="163"/>
      <c r="B403" s="170"/>
      <c r="C403" s="127" t="s">
        <v>8</v>
      </c>
      <c r="D403" s="80">
        <v>0</v>
      </c>
      <c r="E403" s="80">
        <v>0</v>
      </c>
      <c r="F403" s="80">
        <v>0</v>
      </c>
      <c r="G403" s="80">
        <v>0</v>
      </c>
      <c r="H403" s="80">
        <v>0</v>
      </c>
      <c r="I403" s="81">
        <v>0</v>
      </c>
      <c r="J403" s="81">
        <v>0</v>
      </c>
      <c r="K403" s="20"/>
    </row>
    <row r="404" spans="1:11" ht="25.5" customHeight="1" x14ac:dyDescent="0.3">
      <c r="A404" s="164"/>
      <c r="B404" s="171"/>
      <c r="C404" s="127" t="s">
        <v>9</v>
      </c>
      <c r="D404" s="80">
        <v>0</v>
      </c>
      <c r="E404" s="80">
        <v>0</v>
      </c>
      <c r="F404" s="80">
        <v>0</v>
      </c>
      <c r="G404" s="80">
        <v>0</v>
      </c>
      <c r="H404" s="80">
        <v>0</v>
      </c>
      <c r="I404" s="81">
        <v>0</v>
      </c>
      <c r="J404" s="81">
        <v>0</v>
      </c>
      <c r="K404" s="20"/>
    </row>
    <row r="405" spans="1:11" ht="15" customHeight="1" x14ac:dyDescent="0.3">
      <c r="A405" s="162" t="s">
        <v>86</v>
      </c>
      <c r="B405" s="139" t="s">
        <v>15</v>
      </c>
      <c r="C405" s="127" t="s">
        <v>5</v>
      </c>
      <c r="D405" s="18">
        <f t="shared" ref="D405:J405" si="133">D406+D407+D408+D409</f>
        <v>0</v>
      </c>
      <c r="E405" s="18">
        <f t="shared" si="133"/>
        <v>0</v>
      </c>
      <c r="F405" s="18">
        <f t="shared" si="133"/>
        <v>1500.7</v>
      </c>
      <c r="G405" s="18">
        <f t="shared" si="133"/>
        <v>0</v>
      </c>
      <c r="H405" s="18">
        <f t="shared" si="133"/>
        <v>0</v>
      </c>
      <c r="I405" s="19">
        <f t="shared" ref="I405" si="134">I406+I407+I408+I409</f>
        <v>0</v>
      </c>
      <c r="J405" s="19">
        <f t="shared" si="133"/>
        <v>0</v>
      </c>
      <c r="K405" s="20">
        <f>J405+H405+G405+F405</f>
        <v>1500.7</v>
      </c>
    </row>
    <row r="406" spans="1:11" ht="15" customHeight="1" x14ac:dyDescent="0.3">
      <c r="A406" s="163"/>
      <c r="B406" s="140"/>
      <c r="C406" s="127" t="s">
        <v>6</v>
      </c>
      <c r="D406" s="80">
        <v>0</v>
      </c>
      <c r="E406" s="80">
        <v>0</v>
      </c>
      <c r="F406" s="80">
        <v>1500.7</v>
      </c>
      <c r="G406" s="80">
        <v>0</v>
      </c>
      <c r="H406" s="80">
        <v>0</v>
      </c>
      <c r="I406" s="81">
        <v>0</v>
      </c>
      <c r="J406" s="81">
        <v>0</v>
      </c>
      <c r="K406" s="20">
        <f>J406+H406+G406+F406</f>
        <v>1500.7</v>
      </c>
    </row>
    <row r="407" spans="1:11" ht="15" customHeight="1" x14ac:dyDescent="0.3">
      <c r="A407" s="163"/>
      <c r="B407" s="140"/>
      <c r="C407" s="127" t="s">
        <v>7</v>
      </c>
      <c r="D407" s="80">
        <v>0</v>
      </c>
      <c r="E407" s="80">
        <v>0</v>
      </c>
      <c r="F407" s="80">
        <v>0</v>
      </c>
      <c r="G407" s="80">
        <v>0</v>
      </c>
      <c r="H407" s="80">
        <v>0</v>
      </c>
      <c r="I407" s="81">
        <v>0</v>
      </c>
      <c r="J407" s="81">
        <v>0</v>
      </c>
      <c r="K407" s="20"/>
    </row>
    <row r="408" spans="1:11" ht="15" customHeight="1" x14ac:dyDescent="0.3">
      <c r="A408" s="163"/>
      <c r="B408" s="140"/>
      <c r="C408" s="127" t="s">
        <v>8</v>
      </c>
      <c r="D408" s="80">
        <v>0</v>
      </c>
      <c r="E408" s="80">
        <v>0</v>
      </c>
      <c r="F408" s="80">
        <v>0</v>
      </c>
      <c r="G408" s="80">
        <v>0</v>
      </c>
      <c r="H408" s="80">
        <v>0</v>
      </c>
      <c r="I408" s="81">
        <v>0</v>
      </c>
      <c r="J408" s="81">
        <v>0</v>
      </c>
      <c r="K408" s="20"/>
    </row>
    <row r="409" spans="1:11" ht="15" customHeight="1" x14ac:dyDescent="0.3">
      <c r="A409" s="164"/>
      <c r="B409" s="140"/>
      <c r="C409" s="127" t="s">
        <v>9</v>
      </c>
      <c r="D409" s="80">
        <v>0</v>
      </c>
      <c r="E409" s="80">
        <v>0</v>
      </c>
      <c r="F409" s="80">
        <v>0</v>
      </c>
      <c r="G409" s="80">
        <v>0</v>
      </c>
      <c r="H409" s="80">
        <v>0</v>
      </c>
      <c r="I409" s="81">
        <v>0</v>
      </c>
      <c r="J409" s="81">
        <v>0</v>
      </c>
      <c r="K409" s="20"/>
    </row>
    <row r="410" spans="1:11" ht="15" hidden="1" customHeight="1" x14ac:dyDescent="0.3">
      <c r="A410" s="162"/>
      <c r="B410" s="140"/>
      <c r="C410" s="127"/>
      <c r="D410" s="18"/>
      <c r="E410" s="18"/>
      <c r="F410" s="18"/>
      <c r="G410" s="80"/>
      <c r="H410" s="18"/>
      <c r="I410" s="19"/>
      <c r="J410" s="19"/>
      <c r="K410" s="20">
        <f t="shared" ref="K410:K416" si="135">J410+H410+G410</f>
        <v>0</v>
      </c>
    </row>
    <row r="411" spans="1:11" ht="15" hidden="1" customHeight="1" x14ac:dyDescent="0.3">
      <c r="A411" s="163"/>
      <c r="B411" s="140"/>
      <c r="C411" s="127"/>
      <c r="D411" s="80"/>
      <c r="E411" s="80"/>
      <c r="F411" s="80"/>
      <c r="G411" s="80"/>
      <c r="H411" s="80"/>
      <c r="I411" s="81"/>
      <c r="J411" s="81"/>
      <c r="K411" s="20">
        <f t="shared" si="135"/>
        <v>0</v>
      </c>
    </row>
    <row r="412" spans="1:11" ht="15" hidden="1" customHeight="1" x14ac:dyDescent="0.3">
      <c r="A412" s="163"/>
      <c r="B412" s="140"/>
      <c r="C412" s="127"/>
      <c r="D412" s="80"/>
      <c r="E412" s="80"/>
      <c r="F412" s="80"/>
      <c r="G412" s="80"/>
      <c r="H412" s="80"/>
      <c r="I412" s="81"/>
      <c r="J412" s="81"/>
      <c r="K412" s="20">
        <f t="shared" si="135"/>
        <v>0</v>
      </c>
    </row>
    <row r="413" spans="1:11" ht="15" hidden="1" customHeight="1" x14ac:dyDescent="0.3">
      <c r="A413" s="163"/>
      <c r="B413" s="140"/>
      <c r="C413" s="127"/>
      <c r="D413" s="80"/>
      <c r="E413" s="80"/>
      <c r="F413" s="80"/>
      <c r="G413" s="80"/>
      <c r="H413" s="80"/>
      <c r="I413" s="81"/>
      <c r="J413" s="81"/>
      <c r="K413" s="20">
        <f t="shared" si="135"/>
        <v>0</v>
      </c>
    </row>
    <row r="414" spans="1:11" ht="15" hidden="1" customHeight="1" x14ac:dyDescent="0.3">
      <c r="A414" s="164"/>
      <c r="B414" s="140"/>
      <c r="C414" s="127"/>
      <c r="D414" s="80"/>
      <c r="E414" s="80"/>
      <c r="F414" s="80"/>
      <c r="G414" s="80"/>
      <c r="H414" s="80"/>
      <c r="I414" s="81"/>
      <c r="J414" s="81"/>
      <c r="K414" s="20">
        <f t="shared" si="135"/>
        <v>0</v>
      </c>
    </row>
    <row r="415" spans="1:11" ht="15" customHeight="1" x14ac:dyDescent="0.3">
      <c r="A415" s="162" t="s">
        <v>118</v>
      </c>
      <c r="B415" s="140"/>
      <c r="C415" s="127" t="s">
        <v>5</v>
      </c>
      <c r="D415" s="18">
        <f t="shared" ref="D415:J415" si="136">D416+D417+D418+D419</f>
        <v>0</v>
      </c>
      <c r="E415" s="18">
        <f t="shared" si="136"/>
        <v>0</v>
      </c>
      <c r="F415" s="18">
        <f t="shared" si="136"/>
        <v>0</v>
      </c>
      <c r="G415" s="18">
        <f t="shared" si="136"/>
        <v>1476.1</v>
      </c>
      <c r="H415" s="18">
        <f t="shared" si="136"/>
        <v>0</v>
      </c>
      <c r="I415" s="19">
        <f t="shared" ref="I415" si="137">I416+I417+I418+I419</f>
        <v>0</v>
      </c>
      <c r="J415" s="19">
        <f t="shared" si="136"/>
        <v>0</v>
      </c>
      <c r="K415" s="20">
        <f t="shared" si="135"/>
        <v>1476.1</v>
      </c>
    </row>
    <row r="416" spans="1:11" ht="15" customHeight="1" x14ac:dyDescent="0.3">
      <c r="A416" s="211"/>
      <c r="B416" s="140"/>
      <c r="C416" s="127" t="s">
        <v>6</v>
      </c>
      <c r="D416" s="80">
        <v>0</v>
      </c>
      <c r="E416" s="80">
        <v>0</v>
      </c>
      <c r="F416" s="80">
        <v>0</v>
      </c>
      <c r="G416" s="44">
        <v>1476.1</v>
      </c>
      <c r="H416" s="80">
        <v>0</v>
      </c>
      <c r="I416" s="81">
        <v>0</v>
      </c>
      <c r="J416" s="81">
        <v>0</v>
      </c>
      <c r="K416" s="20">
        <f t="shared" si="135"/>
        <v>1476.1</v>
      </c>
    </row>
    <row r="417" spans="1:11" ht="15" customHeight="1" x14ac:dyDescent="0.3">
      <c r="A417" s="211"/>
      <c r="B417" s="140"/>
      <c r="C417" s="127" t="s">
        <v>7</v>
      </c>
      <c r="D417" s="80">
        <v>0</v>
      </c>
      <c r="E417" s="80">
        <v>0</v>
      </c>
      <c r="F417" s="80">
        <v>0</v>
      </c>
      <c r="G417" s="80">
        <v>0</v>
      </c>
      <c r="H417" s="80">
        <v>0</v>
      </c>
      <c r="I417" s="81">
        <v>0</v>
      </c>
      <c r="J417" s="81">
        <v>0</v>
      </c>
      <c r="K417" s="20"/>
    </row>
    <row r="418" spans="1:11" ht="15" customHeight="1" x14ac:dyDescent="0.3">
      <c r="A418" s="211"/>
      <c r="B418" s="140"/>
      <c r="C418" s="127" t="s">
        <v>8</v>
      </c>
      <c r="D418" s="80">
        <v>0</v>
      </c>
      <c r="E418" s="80">
        <v>0</v>
      </c>
      <c r="F418" s="80">
        <v>0</v>
      </c>
      <c r="G418" s="80">
        <v>0</v>
      </c>
      <c r="H418" s="80">
        <v>0</v>
      </c>
      <c r="I418" s="81">
        <v>0</v>
      </c>
      <c r="J418" s="81">
        <v>0</v>
      </c>
      <c r="K418" s="20"/>
    </row>
    <row r="419" spans="1:11" ht="29.4" customHeight="1" x14ac:dyDescent="0.3">
      <c r="A419" s="212"/>
      <c r="B419" s="140"/>
      <c r="C419" s="127" t="s">
        <v>9</v>
      </c>
      <c r="D419" s="78">
        <v>0</v>
      </c>
      <c r="E419" s="78">
        <v>0</v>
      </c>
      <c r="F419" s="78">
        <v>0</v>
      </c>
      <c r="G419" s="78">
        <v>0</v>
      </c>
      <c r="H419" s="78">
        <v>0</v>
      </c>
      <c r="I419" s="79">
        <v>0</v>
      </c>
      <c r="J419" s="79">
        <v>0</v>
      </c>
      <c r="K419" s="20"/>
    </row>
    <row r="420" spans="1:11" ht="15" customHeight="1" x14ac:dyDescent="0.3">
      <c r="A420" s="162" t="s">
        <v>117</v>
      </c>
      <c r="B420" s="140"/>
      <c r="C420" s="127" t="s">
        <v>5</v>
      </c>
      <c r="D420" s="18">
        <f t="shared" ref="D420:E420" si="138">D421+D422+D423+D424</f>
        <v>0</v>
      </c>
      <c r="E420" s="18">
        <f t="shared" si="138"/>
        <v>0</v>
      </c>
      <c r="F420" s="80">
        <f>F421+F422</f>
        <v>0</v>
      </c>
      <c r="G420" s="18">
        <f t="shared" ref="G420:J420" si="139">G421+G422+G423+G424</f>
        <v>1778.6</v>
      </c>
      <c r="H420" s="18">
        <f t="shared" si="139"/>
        <v>0</v>
      </c>
      <c r="I420" s="19">
        <f t="shared" ref="I420" si="140">I421+I422+I423+I424</f>
        <v>0</v>
      </c>
      <c r="J420" s="19">
        <f t="shared" si="139"/>
        <v>0</v>
      </c>
      <c r="K420" s="20">
        <f>J420+H420+G420</f>
        <v>1778.6</v>
      </c>
    </row>
    <row r="421" spans="1:11" ht="15" customHeight="1" x14ac:dyDescent="0.3">
      <c r="A421" s="163"/>
      <c r="B421" s="140"/>
      <c r="C421" s="127" t="s">
        <v>6</v>
      </c>
      <c r="D421" s="80">
        <v>0</v>
      </c>
      <c r="E421" s="80">
        <v>0</v>
      </c>
      <c r="F421" s="80">
        <v>0</v>
      </c>
      <c r="G421" s="44">
        <v>1778.6</v>
      </c>
      <c r="H421" s="80">
        <v>0</v>
      </c>
      <c r="I421" s="81">
        <v>0</v>
      </c>
      <c r="J421" s="81">
        <v>0</v>
      </c>
      <c r="K421" s="20">
        <f>J421+H421+G421</f>
        <v>1778.6</v>
      </c>
    </row>
    <row r="422" spans="1:11" ht="15" customHeight="1" x14ac:dyDescent="0.3">
      <c r="A422" s="163"/>
      <c r="B422" s="140"/>
      <c r="C422" s="127" t="s">
        <v>7</v>
      </c>
      <c r="D422" s="80">
        <v>0</v>
      </c>
      <c r="E422" s="80">
        <v>0</v>
      </c>
      <c r="F422" s="80">
        <v>0</v>
      </c>
      <c r="G422" s="80">
        <v>0</v>
      </c>
      <c r="H422" s="80">
        <v>0</v>
      </c>
      <c r="I422" s="81">
        <v>0</v>
      </c>
      <c r="J422" s="81">
        <v>0</v>
      </c>
      <c r="K422" s="20"/>
    </row>
    <row r="423" spans="1:11" ht="15" customHeight="1" x14ac:dyDescent="0.3">
      <c r="A423" s="163"/>
      <c r="B423" s="140"/>
      <c r="C423" s="127" t="s">
        <v>8</v>
      </c>
      <c r="D423" s="80">
        <v>0</v>
      </c>
      <c r="E423" s="80">
        <v>0</v>
      </c>
      <c r="F423" s="80">
        <v>0</v>
      </c>
      <c r="G423" s="80">
        <v>0</v>
      </c>
      <c r="H423" s="80">
        <v>0</v>
      </c>
      <c r="I423" s="81">
        <v>0</v>
      </c>
      <c r="J423" s="81">
        <v>0</v>
      </c>
      <c r="K423" s="20"/>
    </row>
    <row r="424" spans="1:11" ht="24" customHeight="1" x14ac:dyDescent="0.3">
      <c r="A424" s="164"/>
      <c r="B424" s="140"/>
      <c r="C424" s="127" t="s">
        <v>9</v>
      </c>
      <c r="D424" s="80"/>
      <c r="E424" s="80"/>
      <c r="F424" s="80"/>
      <c r="G424" s="80"/>
      <c r="H424" s="80"/>
      <c r="I424" s="81"/>
      <c r="J424" s="81"/>
      <c r="K424" s="20"/>
    </row>
    <row r="425" spans="1:11" ht="21.6" customHeight="1" x14ac:dyDescent="0.3">
      <c r="A425" s="137" t="s">
        <v>28</v>
      </c>
      <c r="B425" s="140"/>
      <c r="C425" s="127" t="s">
        <v>5</v>
      </c>
      <c r="D425" s="18">
        <v>41</v>
      </c>
      <c r="E425" s="18">
        <v>40</v>
      </c>
      <c r="F425" s="18">
        <v>40</v>
      </c>
      <c r="G425" s="18">
        <f>G426+G427</f>
        <v>0</v>
      </c>
      <c r="H425" s="18">
        <v>40</v>
      </c>
      <c r="I425" s="19">
        <f>I426+I427</f>
        <v>40</v>
      </c>
      <c r="J425" s="19">
        <f>J426+J427</f>
        <v>40</v>
      </c>
      <c r="K425" s="20">
        <f t="shared" ref="K425:K444" si="141">D425+E425+F425+G425+H425+J425</f>
        <v>201</v>
      </c>
    </row>
    <row r="426" spans="1:11" ht="18" customHeight="1" x14ac:dyDescent="0.3">
      <c r="A426" s="137"/>
      <c r="B426" s="140"/>
      <c r="C426" s="127" t="s">
        <v>6</v>
      </c>
      <c r="D426" s="18">
        <v>41</v>
      </c>
      <c r="E426" s="18">
        <v>40</v>
      </c>
      <c r="F426" s="18">
        <v>40</v>
      </c>
      <c r="G426" s="18">
        <v>0</v>
      </c>
      <c r="H426" s="18">
        <v>40</v>
      </c>
      <c r="I426" s="19">
        <v>40</v>
      </c>
      <c r="J426" s="19">
        <v>40</v>
      </c>
      <c r="K426" s="20">
        <f t="shared" si="141"/>
        <v>201</v>
      </c>
    </row>
    <row r="427" spans="1:11" ht="18" customHeight="1" x14ac:dyDescent="0.3">
      <c r="A427" s="137"/>
      <c r="B427" s="140"/>
      <c r="C427" s="127" t="s">
        <v>7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9">
        <v>0</v>
      </c>
      <c r="J427" s="19">
        <v>0</v>
      </c>
      <c r="K427" s="20">
        <f t="shared" si="141"/>
        <v>0</v>
      </c>
    </row>
    <row r="428" spans="1:11" ht="18" customHeight="1" x14ac:dyDescent="0.3">
      <c r="A428" s="137"/>
      <c r="B428" s="140"/>
      <c r="C428" s="127" t="s">
        <v>8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9">
        <v>0</v>
      </c>
      <c r="J428" s="19">
        <v>0</v>
      </c>
      <c r="K428" s="20">
        <f t="shared" si="141"/>
        <v>0</v>
      </c>
    </row>
    <row r="429" spans="1:11" ht="18" customHeight="1" x14ac:dyDescent="0.3">
      <c r="A429" s="137"/>
      <c r="B429" s="165"/>
      <c r="C429" s="127" t="s">
        <v>9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9">
        <v>0</v>
      </c>
      <c r="J429" s="19">
        <v>0</v>
      </c>
      <c r="K429" s="20">
        <f t="shared" si="141"/>
        <v>0</v>
      </c>
    </row>
    <row r="430" spans="1:11" ht="18" customHeight="1" x14ac:dyDescent="0.3">
      <c r="A430" s="137" t="s">
        <v>28</v>
      </c>
      <c r="B430" s="146" t="s">
        <v>84</v>
      </c>
      <c r="C430" s="127" t="s">
        <v>5</v>
      </c>
      <c r="D430" s="18">
        <v>10.5</v>
      </c>
      <c r="E430" s="18">
        <v>10.5</v>
      </c>
      <c r="F430" s="18">
        <f>F431+F433</f>
        <v>10.5</v>
      </c>
      <c r="G430" s="18">
        <f>+G431</f>
        <v>20</v>
      </c>
      <c r="H430" s="18">
        <f t="shared" ref="H430:J430" si="142">+H431</f>
        <v>20</v>
      </c>
      <c r="I430" s="19">
        <f t="shared" si="142"/>
        <v>0</v>
      </c>
      <c r="J430" s="19">
        <f t="shared" si="142"/>
        <v>0</v>
      </c>
      <c r="K430" s="20">
        <f t="shared" si="141"/>
        <v>71.5</v>
      </c>
    </row>
    <row r="431" spans="1:11" ht="18" customHeight="1" x14ac:dyDescent="0.3">
      <c r="A431" s="137"/>
      <c r="B431" s="146"/>
      <c r="C431" s="127" t="s">
        <v>6</v>
      </c>
      <c r="D431" s="18">
        <v>10.5</v>
      </c>
      <c r="E431" s="18">
        <v>10.5</v>
      </c>
      <c r="F431" s="18">
        <v>10.5</v>
      </c>
      <c r="G431" s="18">
        <v>20</v>
      </c>
      <c r="H431" s="18">
        <v>20</v>
      </c>
      <c r="I431" s="19">
        <v>0</v>
      </c>
      <c r="J431" s="19">
        <v>0</v>
      </c>
      <c r="K431" s="20">
        <f t="shared" si="141"/>
        <v>71.5</v>
      </c>
    </row>
    <row r="432" spans="1:11" ht="18" customHeight="1" x14ac:dyDescent="0.3">
      <c r="A432" s="137"/>
      <c r="B432" s="146"/>
      <c r="C432" s="127" t="s">
        <v>7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20">
        <f t="shared" si="141"/>
        <v>0</v>
      </c>
    </row>
    <row r="433" spans="1:11" ht="18" customHeight="1" x14ac:dyDescent="0.3">
      <c r="A433" s="137"/>
      <c r="B433" s="146"/>
      <c r="C433" s="127" t="s">
        <v>8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20">
        <f t="shared" si="141"/>
        <v>0</v>
      </c>
    </row>
    <row r="434" spans="1:11" ht="19.2" customHeight="1" x14ac:dyDescent="0.3">
      <c r="A434" s="137"/>
      <c r="B434" s="146"/>
      <c r="C434" s="127" t="s">
        <v>9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9">
        <v>0</v>
      </c>
      <c r="J434" s="19">
        <v>0</v>
      </c>
      <c r="K434" s="20">
        <f t="shared" si="141"/>
        <v>0</v>
      </c>
    </row>
    <row r="435" spans="1:11" ht="18" customHeight="1" x14ac:dyDescent="0.3">
      <c r="A435" s="137" t="s">
        <v>29</v>
      </c>
      <c r="B435" s="146"/>
      <c r="C435" s="127" t="s">
        <v>5</v>
      </c>
      <c r="D435" s="18">
        <v>120</v>
      </c>
      <c r="E435" s="18">
        <v>220</v>
      </c>
      <c r="F435" s="18">
        <v>0</v>
      </c>
      <c r="G435" s="18">
        <f>+G436</f>
        <v>400</v>
      </c>
      <c r="H435" s="18">
        <f t="shared" ref="H435:J435" si="143">+H436</f>
        <v>0</v>
      </c>
      <c r="I435" s="19">
        <f t="shared" si="143"/>
        <v>0</v>
      </c>
      <c r="J435" s="19">
        <f t="shared" si="143"/>
        <v>0</v>
      </c>
      <c r="K435" s="20">
        <f t="shared" si="141"/>
        <v>740</v>
      </c>
    </row>
    <row r="436" spans="1:11" ht="18" customHeight="1" x14ac:dyDescent="0.3">
      <c r="A436" s="137"/>
      <c r="B436" s="146"/>
      <c r="C436" s="127" t="s">
        <v>6</v>
      </c>
      <c r="D436" s="18">
        <v>120</v>
      </c>
      <c r="E436" s="18">
        <v>220</v>
      </c>
      <c r="F436" s="18">
        <v>0</v>
      </c>
      <c r="G436" s="18">
        <v>400</v>
      </c>
      <c r="H436" s="18">
        <v>0</v>
      </c>
      <c r="I436" s="19">
        <v>0</v>
      </c>
      <c r="J436" s="19">
        <v>0</v>
      </c>
      <c r="K436" s="20">
        <f t="shared" si="141"/>
        <v>740</v>
      </c>
    </row>
    <row r="437" spans="1:11" ht="18" customHeight="1" x14ac:dyDescent="0.3">
      <c r="A437" s="137"/>
      <c r="B437" s="146"/>
      <c r="C437" s="127" t="s">
        <v>7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20">
        <f t="shared" si="141"/>
        <v>0</v>
      </c>
    </row>
    <row r="438" spans="1:11" ht="18" customHeight="1" x14ac:dyDescent="0.3">
      <c r="A438" s="137"/>
      <c r="B438" s="146"/>
      <c r="C438" s="127" t="s">
        <v>8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20">
        <f t="shared" si="141"/>
        <v>0</v>
      </c>
    </row>
    <row r="439" spans="1:11" ht="15.6" customHeight="1" x14ac:dyDescent="0.3">
      <c r="A439" s="137"/>
      <c r="B439" s="146"/>
      <c r="C439" s="127" t="s">
        <v>9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9">
        <v>0</v>
      </c>
      <c r="J439" s="19">
        <v>0</v>
      </c>
      <c r="K439" s="20">
        <f t="shared" si="141"/>
        <v>0</v>
      </c>
    </row>
    <row r="440" spans="1:11" ht="19.95" customHeight="1" x14ac:dyDescent="0.3">
      <c r="A440" s="137" t="s">
        <v>28</v>
      </c>
      <c r="B440" s="146" t="s">
        <v>18</v>
      </c>
      <c r="C440" s="127" t="s">
        <v>5</v>
      </c>
      <c r="D440" s="18">
        <v>0</v>
      </c>
      <c r="E440" s="18">
        <v>0</v>
      </c>
      <c r="F440" s="18">
        <v>0</v>
      </c>
      <c r="G440" s="18">
        <f>+G441</f>
        <v>0</v>
      </c>
      <c r="H440" s="18">
        <f t="shared" ref="H440:J440" si="144">+H441</f>
        <v>0</v>
      </c>
      <c r="I440" s="19">
        <f t="shared" si="144"/>
        <v>0</v>
      </c>
      <c r="J440" s="19">
        <f t="shared" si="144"/>
        <v>0</v>
      </c>
      <c r="K440" s="20">
        <f t="shared" si="141"/>
        <v>0</v>
      </c>
    </row>
    <row r="441" spans="1:11" ht="16.2" customHeight="1" x14ac:dyDescent="0.3">
      <c r="A441" s="137"/>
      <c r="B441" s="146"/>
      <c r="C441" s="127" t="s">
        <v>6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20">
        <f t="shared" si="141"/>
        <v>0</v>
      </c>
    </row>
    <row r="442" spans="1:11" ht="18.600000000000001" customHeight="1" x14ac:dyDescent="0.3">
      <c r="A442" s="137"/>
      <c r="B442" s="146"/>
      <c r="C442" s="127" t="s">
        <v>7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20">
        <f t="shared" si="141"/>
        <v>0</v>
      </c>
    </row>
    <row r="443" spans="1:11" ht="16.2" customHeight="1" x14ac:dyDescent="0.3">
      <c r="A443" s="137"/>
      <c r="B443" s="146"/>
      <c r="C443" s="127" t="s">
        <v>8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0</v>
      </c>
      <c r="J443" s="19">
        <v>0</v>
      </c>
      <c r="K443" s="20">
        <f t="shared" si="141"/>
        <v>0</v>
      </c>
    </row>
    <row r="444" spans="1:11" ht="17.399999999999999" customHeight="1" x14ac:dyDescent="0.3">
      <c r="A444" s="137"/>
      <c r="B444" s="146"/>
      <c r="C444" s="127" t="s">
        <v>9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9">
        <v>0</v>
      </c>
      <c r="J444" s="19">
        <v>0</v>
      </c>
      <c r="K444" s="20">
        <f t="shared" si="141"/>
        <v>0</v>
      </c>
    </row>
    <row r="445" spans="1:11" ht="17.399999999999999" customHeight="1" x14ac:dyDescent="0.3">
      <c r="A445" s="163" t="s">
        <v>28</v>
      </c>
      <c r="B445" s="140" t="s">
        <v>101</v>
      </c>
      <c r="C445" s="126" t="s">
        <v>5</v>
      </c>
      <c r="D445" s="49">
        <v>0</v>
      </c>
      <c r="E445" s="49">
        <v>1</v>
      </c>
      <c r="F445" s="49">
        <v>1</v>
      </c>
      <c r="G445" s="49">
        <v>1</v>
      </c>
      <c r="H445" s="49">
        <f>H446+H448</f>
        <v>1</v>
      </c>
      <c r="I445" s="74">
        <f>I446+I447+I449</f>
        <v>1</v>
      </c>
      <c r="J445" s="74">
        <f>J446+J447+J449</f>
        <v>1</v>
      </c>
      <c r="K445" s="20">
        <f t="shared" ref="K445:K452" si="145">J445+H445+G445+F445+E445+D445</f>
        <v>5</v>
      </c>
    </row>
    <row r="446" spans="1:11" ht="17.399999999999999" customHeight="1" x14ac:dyDescent="0.3">
      <c r="A446" s="163"/>
      <c r="B446" s="140"/>
      <c r="C446" s="127" t="s">
        <v>6</v>
      </c>
      <c r="D446" s="18">
        <v>0</v>
      </c>
      <c r="E446" s="86">
        <v>1</v>
      </c>
      <c r="F446" s="86">
        <v>1</v>
      </c>
      <c r="G446" s="86">
        <v>1</v>
      </c>
      <c r="H446" s="18">
        <v>1</v>
      </c>
      <c r="I446" s="19">
        <v>1</v>
      </c>
      <c r="J446" s="19">
        <v>1</v>
      </c>
      <c r="K446" s="20">
        <f t="shared" si="145"/>
        <v>5</v>
      </c>
    </row>
    <row r="447" spans="1:11" ht="17.399999999999999" customHeight="1" x14ac:dyDescent="0.3">
      <c r="A447" s="163"/>
      <c r="B447" s="140"/>
      <c r="C447" s="127" t="s">
        <v>7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20">
        <f t="shared" si="145"/>
        <v>0</v>
      </c>
    </row>
    <row r="448" spans="1:11" ht="17.399999999999999" customHeight="1" x14ac:dyDescent="0.3">
      <c r="A448" s="163"/>
      <c r="B448" s="140"/>
      <c r="C448" s="127" t="s">
        <v>8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0</v>
      </c>
      <c r="J448" s="19">
        <v>0</v>
      </c>
      <c r="K448" s="20">
        <f t="shared" si="145"/>
        <v>0</v>
      </c>
    </row>
    <row r="449" spans="1:11" ht="51" customHeight="1" thickBot="1" x14ac:dyDescent="0.35">
      <c r="A449" s="206"/>
      <c r="B449" s="141"/>
      <c r="C449" s="130" t="s">
        <v>9</v>
      </c>
      <c r="D449" s="24">
        <v>0</v>
      </c>
      <c r="E449" s="24">
        <v>0</v>
      </c>
      <c r="F449" s="24">
        <v>0</v>
      </c>
      <c r="G449" s="24">
        <v>0</v>
      </c>
      <c r="H449" s="24">
        <v>0</v>
      </c>
      <c r="I449" s="25">
        <v>0</v>
      </c>
      <c r="J449" s="25">
        <v>0</v>
      </c>
      <c r="K449" s="20">
        <f t="shared" si="145"/>
        <v>0</v>
      </c>
    </row>
    <row r="450" spans="1:11" ht="19.2" customHeight="1" x14ac:dyDescent="0.3">
      <c r="A450" s="216" t="s">
        <v>22</v>
      </c>
      <c r="B450" s="176" t="s">
        <v>3</v>
      </c>
      <c r="C450" s="128" t="s">
        <v>5</v>
      </c>
      <c r="D450" s="68">
        <f>D451+D452+D453+D454</f>
        <v>8655</v>
      </c>
      <c r="E450" s="68">
        <f>E451+E452</f>
        <v>9707.4</v>
      </c>
      <c r="F450" s="53">
        <f>F451+F452+F454</f>
        <v>5104.2999999999993</v>
      </c>
      <c r="G450" s="53">
        <f>G451+G452+G454</f>
        <v>350</v>
      </c>
      <c r="H450" s="53"/>
      <c r="I450" s="54">
        <f>I451+I452+I454</f>
        <v>13091.4</v>
      </c>
      <c r="J450" s="54">
        <v>0</v>
      </c>
      <c r="K450" s="65">
        <f t="shared" si="145"/>
        <v>23816.699999999997</v>
      </c>
    </row>
    <row r="451" spans="1:11" ht="14.4" customHeight="1" x14ac:dyDescent="0.3">
      <c r="A451" s="174"/>
      <c r="B451" s="177"/>
      <c r="C451" s="129" t="s">
        <v>6</v>
      </c>
      <c r="D451" s="53">
        <f t="shared" ref="D451:I451" si="146">D456+D461</f>
        <v>2906</v>
      </c>
      <c r="E451" s="70">
        <f t="shared" si="146"/>
        <v>3958.5</v>
      </c>
      <c r="F451" s="53">
        <f t="shared" si="146"/>
        <v>676.90000000000009</v>
      </c>
      <c r="G451" s="53">
        <f t="shared" si="146"/>
        <v>350</v>
      </c>
      <c r="H451" s="53">
        <f t="shared" si="146"/>
        <v>0</v>
      </c>
      <c r="I451" s="54">
        <f t="shared" si="146"/>
        <v>13091.4</v>
      </c>
      <c r="J451" s="54">
        <v>0</v>
      </c>
      <c r="K451" s="65">
        <f t="shared" si="145"/>
        <v>7891.4</v>
      </c>
    </row>
    <row r="452" spans="1:11" ht="15.6" customHeight="1" x14ac:dyDescent="0.3">
      <c r="A452" s="174"/>
      <c r="B452" s="177"/>
      <c r="C452" s="129" t="s">
        <v>7</v>
      </c>
      <c r="D452" s="53">
        <f>D457+D477+D487</f>
        <v>5749</v>
      </c>
      <c r="E452" s="70">
        <f>E457+E462</f>
        <v>5748.9</v>
      </c>
      <c r="F452" s="53">
        <f>F457+F462</f>
        <v>4427.3999999999996</v>
      </c>
      <c r="G452" s="53">
        <f t="shared" ref="F452:J454" si="147">G462+G477+G487</f>
        <v>0</v>
      </c>
      <c r="H452" s="53">
        <f t="shared" si="147"/>
        <v>0</v>
      </c>
      <c r="I452" s="54">
        <f t="shared" ref="I452" si="148">I462+I477+I487</f>
        <v>0</v>
      </c>
      <c r="J452" s="54">
        <f t="shared" si="147"/>
        <v>0</v>
      </c>
      <c r="K452" s="65">
        <f t="shared" si="145"/>
        <v>15925.3</v>
      </c>
    </row>
    <row r="453" spans="1:11" ht="15.6" customHeight="1" x14ac:dyDescent="0.3">
      <c r="A453" s="174"/>
      <c r="B453" s="177"/>
      <c r="C453" s="129" t="s">
        <v>8</v>
      </c>
      <c r="D453" s="53">
        <f>D458+D478+D488</f>
        <v>0</v>
      </c>
      <c r="E453" s="53">
        <f>E458+E478+E488</f>
        <v>0</v>
      </c>
      <c r="F453" s="53">
        <f t="shared" si="147"/>
        <v>0</v>
      </c>
      <c r="G453" s="53">
        <f t="shared" si="147"/>
        <v>0</v>
      </c>
      <c r="H453" s="53">
        <f t="shared" si="147"/>
        <v>0</v>
      </c>
      <c r="I453" s="54">
        <f t="shared" ref="I453" si="149">I463+I478+I488</f>
        <v>0</v>
      </c>
      <c r="J453" s="54">
        <f t="shared" si="147"/>
        <v>0</v>
      </c>
      <c r="K453" s="65"/>
    </row>
    <row r="454" spans="1:11" ht="13.95" customHeight="1" thickBot="1" x14ac:dyDescent="0.35">
      <c r="A454" s="174"/>
      <c r="B454" s="178"/>
      <c r="C454" s="129" t="s">
        <v>9</v>
      </c>
      <c r="D454" s="53">
        <f>D459+D479+D489</f>
        <v>0</v>
      </c>
      <c r="E454" s="53">
        <f>E459+E479+E489</f>
        <v>0</v>
      </c>
      <c r="F454" s="66">
        <f t="shared" si="147"/>
        <v>0</v>
      </c>
      <c r="G454" s="66">
        <f t="shared" si="147"/>
        <v>0</v>
      </c>
      <c r="H454" s="66">
        <f t="shared" si="147"/>
        <v>0</v>
      </c>
      <c r="I454" s="67">
        <f t="shared" ref="I454" si="150">I464+I479+I489</f>
        <v>0</v>
      </c>
      <c r="J454" s="67">
        <f t="shared" si="147"/>
        <v>0</v>
      </c>
      <c r="K454" s="65"/>
    </row>
    <row r="455" spans="1:11" ht="18" customHeight="1" x14ac:dyDescent="0.3">
      <c r="A455" s="174"/>
      <c r="B455" s="184" t="s">
        <v>70</v>
      </c>
      <c r="C455" s="128" t="s">
        <v>5</v>
      </c>
      <c r="D455" s="68">
        <f>D456+D457+D458+D459</f>
        <v>7583.5</v>
      </c>
      <c r="E455" s="68">
        <f t="shared" ref="E455:J455" si="151">E456+E457+E458+E459</f>
        <v>7900.9</v>
      </c>
      <c r="F455" s="68">
        <f t="shared" si="151"/>
        <v>4804.5</v>
      </c>
      <c r="G455" s="68">
        <f t="shared" si="151"/>
        <v>0</v>
      </c>
      <c r="H455" s="68">
        <f t="shared" si="151"/>
        <v>0</v>
      </c>
      <c r="I455" s="69">
        <f t="shared" ref="I455" si="152">I456+I457+I458+I459</f>
        <v>13091.4</v>
      </c>
      <c r="J455" s="69">
        <f t="shared" si="151"/>
        <v>0</v>
      </c>
      <c r="K455" s="65">
        <f>D455+E455+F455+G455+H455+J455</f>
        <v>20288.900000000001</v>
      </c>
    </row>
    <row r="456" spans="1:11" ht="18" customHeight="1" x14ac:dyDescent="0.3">
      <c r="A456" s="174"/>
      <c r="B456" s="166"/>
      <c r="C456" s="129" t="s">
        <v>6</v>
      </c>
      <c r="D456" s="53">
        <f>D466+D471+D486</f>
        <v>1834.5</v>
      </c>
      <c r="E456" s="53">
        <f>E466+E471+E476+E486+E506+E526+E541</f>
        <v>2152</v>
      </c>
      <c r="F456" s="53">
        <f>F526+F541</f>
        <v>377.1</v>
      </c>
      <c r="G456" s="53">
        <f>G521+G541</f>
        <v>0</v>
      </c>
      <c r="H456" s="53">
        <f>H521+H541</f>
        <v>0</v>
      </c>
      <c r="I456" s="54">
        <f>I541+I521</f>
        <v>13091.4</v>
      </c>
      <c r="J456" s="54">
        <v>0</v>
      </c>
      <c r="K456" s="65">
        <f>D456+E456+F456+G456+H456+J456</f>
        <v>4363.6000000000004</v>
      </c>
    </row>
    <row r="457" spans="1:11" ht="18" customHeight="1" x14ac:dyDescent="0.3">
      <c r="A457" s="174"/>
      <c r="B457" s="166"/>
      <c r="C457" s="129" t="s">
        <v>7</v>
      </c>
      <c r="D457" s="53">
        <f t="shared" ref="D457:E459" si="153">D467+D487+D542</f>
        <v>5749</v>
      </c>
      <c r="E457" s="53">
        <f t="shared" si="153"/>
        <v>5748.9</v>
      </c>
      <c r="F457" s="53">
        <f>F527+F542</f>
        <v>4427.3999999999996</v>
      </c>
      <c r="G457" s="53">
        <f t="shared" ref="G457:J459" si="154">G467+G487+G542</f>
        <v>0</v>
      </c>
      <c r="H457" s="53">
        <f t="shared" si="154"/>
        <v>0</v>
      </c>
      <c r="I457" s="54">
        <f t="shared" ref="I457" si="155">I467+I487+I542</f>
        <v>0</v>
      </c>
      <c r="J457" s="54">
        <f t="shared" si="154"/>
        <v>0</v>
      </c>
      <c r="K457" s="65">
        <f>D457+E457+F457+G457+H457+J457</f>
        <v>15925.3</v>
      </c>
    </row>
    <row r="458" spans="1:11" ht="16.95" customHeight="1" x14ac:dyDescent="0.3">
      <c r="A458" s="174"/>
      <c r="B458" s="166"/>
      <c r="C458" s="129" t="s">
        <v>8</v>
      </c>
      <c r="D458" s="53">
        <f t="shared" si="153"/>
        <v>0</v>
      </c>
      <c r="E458" s="53">
        <f t="shared" si="153"/>
        <v>0</v>
      </c>
      <c r="F458" s="53">
        <f>F468+F488+F543</f>
        <v>0</v>
      </c>
      <c r="G458" s="53">
        <f t="shared" si="154"/>
        <v>0</v>
      </c>
      <c r="H458" s="53">
        <f t="shared" si="154"/>
        <v>0</v>
      </c>
      <c r="I458" s="54">
        <f t="shared" ref="I458" si="156">I468+I488+I543</f>
        <v>0</v>
      </c>
      <c r="J458" s="54">
        <f t="shared" si="154"/>
        <v>0</v>
      </c>
      <c r="K458" s="65">
        <f>D458+E458+F458+G458+H458+J458</f>
        <v>0</v>
      </c>
    </row>
    <row r="459" spans="1:11" ht="18" customHeight="1" thickBot="1" x14ac:dyDescent="0.35">
      <c r="A459" s="174"/>
      <c r="B459" s="180"/>
      <c r="C459" s="134" t="s">
        <v>9</v>
      </c>
      <c r="D459" s="66">
        <f t="shared" si="153"/>
        <v>0</v>
      </c>
      <c r="E459" s="66">
        <f t="shared" si="153"/>
        <v>0</v>
      </c>
      <c r="F459" s="66">
        <f>F469+F489+F544</f>
        <v>0</v>
      </c>
      <c r="G459" s="66">
        <f t="shared" si="154"/>
        <v>0</v>
      </c>
      <c r="H459" s="66">
        <f t="shared" si="154"/>
        <v>0</v>
      </c>
      <c r="I459" s="67">
        <f t="shared" ref="I459" si="157">I469+I489+I544</f>
        <v>0</v>
      </c>
      <c r="J459" s="67">
        <f t="shared" si="154"/>
        <v>0</v>
      </c>
      <c r="K459" s="65">
        <f>D459+E459+F459+G459+H459+J459</f>
        <v>0</v>
      </c>
    </row>
    <row r="460" spans="1:11" ht="18" customHeight="1" x14ac:dyDescent="0.3">
      <c r="A460" s="174"/>
      <c r="B460" s="176" t="s">
        <v>16</v>
      </c>
      <c r="C460" s="128" t="s">
        <v>5</v>
      </c>
      <c r="D460" s="53">
        <v>1071.5</v>
      </c>
      <c r="E460" s="53">
        <f>E461+E462+E464</f>
        <v>1806.5</v>
      </c>
      <c r="F460" s="53">
        <f>F461+F462</f>
        <v>299.8</v>
      </c>
      <c r="G460" s="53">
        <f>G461</f>
        <v>350</v>
      </c>
      <c r="H460" s="53">
        <v>0</v>
      </c>
      <c r="I460" s="54">
        <v>0</v>
      </c>
      <c r="J460" s="54">
        <v>0</v>
      </c>
      <c r="K460" s="65">
        <f>J460+H460+G460+F460+E460+D460</f>
        <v>3527.8</v>
      </c>
    </row>
    <row r="461" spans="1:11" ht="18" customHeight="1" x14ac:dyDescent="0.3">
      <c r="A461" s="174"/>
      <c r="B461" s="214"/>
      <c r="C461" s="129" t="s">
        <v>6</v>
      </c>
      <c r="D461" s="53">
        <v>1071.5</v>
      </c>
      <c r="E461" s="53">
        <f>E481+E496+E501+E511+E516+E561+E566+E571</f>
        <v>1806.5</v>
      </c>
      <c r="F461" s="53">
        <f>F531+F536</f>
        <v>299.8</v>
      </c>
      <c r="G461" s="53">
        <f>G575</f>
        <v>350</v>
      </c>
      <c r="H461" s="53">
        <v>0</v>
      </c>
      <c r="I461" s="54">
        <v>0</v>
      </c>
      <c r="J461" s="54">
        <v>0</v>
      </c>
      <c r="K461" s="65">
        <f>J461+H461+G461+F461+E461+D461</f>
        <v>3527.8</v>
      </c>
    </row>
    <row r="462" spans="1:11" ht="18" customHeight="1" x14ac:dyDescent="0.3">
      <c r="A462" s="174"/>
      <c r="B462" s="214"/>
      <c r="C462" s="129" t="s">
        <v>7</v>
      </c>
      <c r="D462" s="53">
        <f t="shared" ref="D462:J464" si="158">D472+D542+D547</f>
        <v>0</v>
      </c>
      <c r="E462" s="53">
        <f t="shared" si="158"/>
        <v>0</v>
      </c>
      <c r="F462" s="53">
        <f t="shared" si="158"/>
        <v>0</v>
      </c>
      <c r="G462" s="53">
        <f t="shared" si="158"/>
        <v>0</v>
      </c>
      <c r="H462" s="53">
        <f t="shared" si="158"/>
        <v>0</v>
      </c>
      <c r="I462" s="54">
        <f t="shared" ref="I462" si="159">I472+I542+I547</f>
        <v>0</v>
      </c>
      <c r="J462" s="54">
        <f t="shared" si="158"/>
        <v>0</v>
      </c>
      <c r="K462" s="65">
        <f>J462+H462+G462+F462+E462+D462</f>
        <v>0</v>
      </c>
    </row>
    <row r="463" spans="1:11" ht="18" customHeight="1" x14ac:dyDescent="0.3">
      <c r="A463" s="174"/>
      <c r="B463" s="214"/>
      <c r="C463" s="129" t="s">
        <v>8</v>
      </c>
      <c r="D463" s="53">
        <f t="shared" si="158"/>
        <v>0</v>
      </c>
      <c r="E463" s="53">
        <f t="shared" si="158"/>
        <v>0</v>
      </c>
      <c r="F463" s="53">
        <f t="shared" si="158"/>
        <v>0</v>
      </c>
      <c r="G463" s="53">
        <f t="shared" si="158"/>
        <v>0</v>
      </c>
      <c r="H463" s="53">
        <f t="shared" si="158"/>
        <v>0</v>
      </c>
      <c r="I463" s="54">
        <f t="shared" ref="I463" si="160">I473+I543+I548</f>
        <v>0</v>
      </c>
      <c r="J463" s="54">
        <f t="shared" si="158"/>
        <v>0</v>
      </c>
      <c r="K463" s="65">
        <f>J463+H463+G463+F463+E463+D463</f>
        <v>0</v>
      </c>
    </row>
    <row r="464" spans="1:11" ht="23.4" customHeight="1" thickBot="1" x14ac:dyDescent="0.35">
      <c r="A464" s="175"/>
      <c r="B464" s="215"/>
      <c r="C464" s="134" t="s">
        <v>9</v>
      </c>
      <c r="D464" s="66">
        <f t="shared" si="158"/>
        <v>0</v>
      </c>
      <c r="E464" s="66">
        <f t="shared" si="158"/>
        <v>0</v>
      </c>
      <c r="F464" s="66">
        <f t="shared" si="158"/>
        <v>0</v>
      </c>
      <c r="G464" s="66">
        <f t="shared" si="158"/>
        <v>0</v>
      </c>
      <c r="H464" s="66">
        <f t="shared" si="158"/>
        <v>0</v>
      </c>
      <c r="I464" s="67">
        <f t="shared" ref="I464" si="161">I474+I544+I549</f>
        <v>0</v>
      </c>
      <c r="J464" s="67">
        <f t="shared" si="158"/>
        <v>0</v>
      </c>
      <c r="K464" s="65">
        <f>J464+H464+G464+F464+E464+D464+D463</f>
        <v>0</v>
      </c>
    </row>
    <row r="465" spans="1:11" ht="18" customHeight="1" x14ac:dyDescent="0.3">
      <c r="A465" s="163" t="s">
        <v>30</v>
      </c>
      <c r="B465" s="195" t="s">
        <v>70</v>
      </c>
      <c r="C465" s="126" t="s">
        <v>5</v>
      </c>
      <c r="D465" s="49">
        <f>D466+D467</f>
        <v>6181.7</v>
      </c>
      <c r="E465" s="49">
        <f>E466+E467+E469</f>
        <v>6181.5999999999995</v>
      </c>
      <c r="F465" s="49">
        <v>0</v>
      </c>
      <c r="G465" s="49">
        <v>0</v>
      </c>
      <c r="H465" s="49">
        <v>0</v>
      </c>
      <c r="I465" s="74">
        <v>0</v>
      </c>
      <c r="J465" s="74">
        <v>0</v>
      </c>
      <c r="K465" s="20">
        <f t="shared" ref="K465:K475" si="162">D465+E465+F465+G465+H465+J465</f>
        <v>12363.3</v>
      </c>
    </row>
    <row r="466" spans="1:11" ht="18" customHeight="1" x14ac:dyDescent="0.3">
      <c r="A466" s="163"/>
      <c r="B466" s="170"/>
      <c r="C466" s="127" t="s">
        <v>6</v>
      </c>
      <c r="D466" s="18">
        <v>432.7</v>
      </c>
      <c r="E466" s="18">
        <v>432.7</v>
      </c>
      <c r="F466" s="18">
        <v>0</v>
      </c>
      <c r="G466" s="18">
        <v>0</v>
      </c>
      <c r="H466" s="18">
        <v>0</v>
      </c>
      <c r="I466" s="19">
        <v>0</v>
      </c>
      <c r="J466" s="19">
        <v>0</v>
      </c>
      <c r="K466" s="20">
        <f t="shared" si="162"/>
        <v>865.4</v>
      </c>
    </row>
    <row r="467" spans="1:11" ht="24" customHeight="1" x14ac:dyDescent="0.3">
      <c r="A467" s="163"/>
      <c r="B467" s="170"/>
      <c r="C467" s="127" t="s">
        <v>7</v>
      </c>
      <c r="D467" s="18">
        <v>5749</v>
      </c>
      <c r="E467" s="18">
        <v>5748.9</v>
      </c>
      <c r="F467" s="18">
        <v>0</v>
      </c>
      <c r="G467" s="18">
        <v>0</v>
      </c>
      <c r="H467" s="18">
        <v>0</v>
      </c>
      <c r="I467" s="19">
        <v>0</v>
      </c>
      <c r="J467" s="19">
        <v>0</v>
      </c>
      <c r="K467" s="20">
        <f t="shared" si="162"/>
        <v>11497.9</v>
      </c>
    </row>
    <row r="468" spans="1:11" ht="22.95" customHeight="1" x14ac:dyDescent="0.3">
      <c r="A468" s="163"/>
      <c r="B468" s="170"/>
      <c r="C468" s="127" t="s">
        <v>8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9">
        <v>0</v>
      </c>
      <c r="J468" s="19">
        <v>0</v>
      </c>
      <c r="K468" s="20">
        <f t="shared" si="162"/>
        <v>0</v>
      </c>
    </row>
    <row r="469" spans="1:11" ht="25.95" customHeight="1" x14ac:dyDescent="0.3">
      <c r="A469" s="164"/>
      <c r="B469" s="170"/>
      <c r="C469" s="127" t="s">
        <v>9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9">
        <v>0</v>
      </c>
      <c r="J469" s="19">
        <v>0</v>
      </c>
      <c r="K469" s="20">
        <f t="shared" si="162"/>
        <v>0</v>
      </c>
    </row>
    <row r="470" spans="1:11" ht="27" customHeight="1" x14ac:dyDescent="0.3">
      <c r="A470" s="162" t="s">
        <v>55</v>
      </c>
      <c r="B470" s="170"/>
      <c r="C470" s="127" t="s">
        <v>5</v>
      </c>
      <c r="D470" s="18">
        <f>D471+D472+D473+D474</f>
        <v>988.3</v>
      </c>
      <c r="E470" s="18">
        <f t="shared" ref="E470:J470" si="163">E471+E472+E473+E474</f>
        <v>1072.8</v>
      </c>
      <c r="F470" s="18">
        <f t="shared" si="163"/>
        <v>0</v>
      </c>
      <c r="G470" s="18">
        <f t="shared" si="163"/>
        <v>0</v>
      </c>
      <c r="H470" s="18">
        <f t="shared" si="163"/>
        <v>0</v>
      </c>
      <c r="I470" s="19">
        <f t="shared" ref="I470" si="164">I471+I472+I473+I474</f>
        <v>0</v>
      </c>
      <c r="J470" s="19">
        <f t="shared" si="163"/>
        <v>0</v>
      </c>
      <c r="K470" s="20">
        <f t="shared" si="162"/>
        <v>2061.1</v>
      </c>
    </row>
    <row r="471" spans="1:11" ht="26.4" customHeight="1" x14ac:dyDescent="0.3">
      <c r="A471" s="163"/>
      <c r="B471" s="170"/>
      <c r="C471" s="127" t="s">
        <v>6</v>
      </c>
      <c r="D471" s="18">
        <v>988.3</v>
      </c>
      <c r="E471" s="18">
        <v>1072.8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20">
        <f t="shared" si="162"/>
        <v>2061.1</v>
      </c>
    </row>
    <row r="472" spans="1:11" ht="27" customHeight="1" x14ac:dyDescent="0.3">
      <c r="A472" s="163"/>
      <c r="B472" s="170"/>
      <c r="C472" s="127" t="s">
        <v>7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20">
        <f t="shared" si="162"/>
        <v>0</v>
      </c>
    </row>
    <row r="473" spans="1:11" ht="30" customHeight="1" x14ac:dyDescent="0.3">
      <c r="A473" s="163"/>
      <c r="B473" s="170"/>
      <c r="C473" s="127" t="s">
        <v>8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20">
        <f t="shared" si="162"/>
        <v>0</v>
      </c>
    </row>
    <row r="474" spans="1:11" ht="20.399999999999999" customHeight="1" x14ac:dyDescent="0.3">
      <c r="A474" s="164"/>
      <c r="B474" s="171"/>
      <c r="C474" s="127" t="s">
        <v>9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9">
        <v>0</v>
      </c>
      <c r="J474" s="19">
        <v>0</v>
      </c>
      <c r="K474" s="20">
        <f t="shared" si="162"/>
        <v>0</v>
      </c>
    </row>
    <row r="475" spans="1:11" ht="21" hidden="1" customHeight="1" x14ac:dyDescent="0.3">
      <c r="A475" s="203" t="s">
        <v>59</v>
      </c>
      <c r="B475" s="139"/>
      <c r="C475" s="127"/>
      <c r="D475" s="18"/>
      <c r="E475" s="18"/>
      <c r="F475" s="18"/>
      <c r="G475" s="18"/>
      <c r="H475" s="18"/>
      <c r="I475" s="19"/>
      <c r="J475" s="19"/>
      <c r="K475" s="20">
        <f t="shared" si="162"/>
        <v>0</v>
      </c>
    </row>
    <row r="476" spans="1:11" ht="18.600000000000001" hidden="1" customHeight="1" x14ac:dyDescent="0.3">
      <c r="A476" s="204"/>
      <c r="B476" s="140"/>
      <c r="C476" s="127"/>
      <c r="D476" s="18"/>
      <c r="E476" s="18"/>
      <c r="F476" s="18"/>
      <c r="G476" s="18"/>
      <c r="H476" s="18"/>
      <c r="I476" s="19"/>
      <c r="J476" s="19"/>
      <c r="K476" s="20">
        <f>J476+H476+G476+F476+E476+D476</f>
        <v>0</v>
      </c>
    </row>
    <row r="477" spans="1:11" ht="19.2" hidden="1" customHeight="1" x14ac:dyDescent="0.3">
      <c r="A477" s="204"/>
      <c r="B477" s="140"/>
      <c r="C477" s="127"/>
      <c r="D477" s="18"/>
      <c r="E477" s="18"/>
      <c r="F477" s="18"/>
      <c r="G477" s="18"/>
      <c r="H477" s="18"/>
      <c r="I477" s="19"/>
      <c r="J477" s="19"/>
      <c r="K477" s="20">
        <f>D477+E477+F477+G477+H477+J477</f>
        <v>0</v>
      </c>
    </row>
    <row r="478" spans="1:11" ht="0.6" hidden="1" customHeight="1" x14ac:dyDescent="0.3">
      <c r="A478" s="204"/>
      <c r="B478" s="140"/>
      <c r="C478" s="127"/>
      <c r="D478" s="18"/>
      <c r="E478" s="18"/>
      <c r="F478" s="18"/>
      <c r="G478" s="18"/>
      <c r="H478" s="18"/>
      <c r="I478" s="19"/>
      <c r="J478" s="19"/>
      <c r="K478" s="20">
        <f>J478+H478+G478+F478+E478+D478</f>
        <v>0</v>
      </c>
    </row>
    <row r="479" spans="1:11" ht="4.2" hidden="1" customHeight="1" x14ac:dyDescent="0.3">
      <c r="A479" s="204"/>
      <c r="B479" s="165"/>
      <c r="C479" s="127"/>
      <c r="D479" s="18"/>
      <c r="E479" s="18"/>
      <c r="F479" s="18"/>
      <c r="G479" s="18"/>
      <c r="H479" s="18"/>
      <c r="I479" s="19"/>
      <c r="J479" s="19"/>
      <c r="K479" s="20">
        <f>J479+H479+G479+F479+E479+D479</f>
        <v>0</v>
      </c>
    </row>
    <row r="480" spans="1:11" ht="18" customHeight="1" x14ac:dyDescent="0.3">
      <c r="A480" s="174"/>
      <c r="B480" s="139" t="s">
        <v>16</v>
      </c>
      <c r="C480" s="127" t="s">
        <v>5</v>
      </c>
      <c r="D480" s="18">
        <v>0</v>
      </c>
      <c r="E480" s="18">
        <v>127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20">
        <f>J480+H480+G480+F480+E480+D480</f>
        <v>127</v>
      </c>
    </row>
    <row r="481" spans="1:11" ht="18" customHeight="1" x14ac:dyDescent="0.3">
      <c r="A481" s="174"/>
      <c r="B481" s="170"/>
      <c r="C481" s="127" t="s">
        <v>6</v>
      </c>
      <c r="D481" s="18">
        <v>0</v>
      </c>
      <c r="E481" s="18">
        <v>127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20">
        <f>J481+H481+G481+F481+E481+D481</f>
        <v>127</v>
      </c>
    </row>
    <row r="482" spans="1:11" ht="18" customHeight="1" x14ac:dyDescent="0.3">
      <c r="A482" s="174"/>
      <c r="B482" s="170"/>
      <c r="C482" s="127" t="s">
        <v>7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20">
        <f>J482+H482+G482+F482+E482+D482</f>
        <v>0</v>
      </c>
    </row>
    <row r="483" spans="1:11" ht="18" customHeight="1" x14ac:dyDescent="0.3">
      <c r="A483" s="174"/>
      <c r="B483" s="170"/>
      <c r="C483" s="127" t="s">
        <v>8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20"/>
    </row>
    <row r="484" spans="1:11" ht="18" customHeight="1" x14ac:dyDescent="0.3">
      <c r="A484" s="207"/>
      <c r="B484" s="171"/>
      <c r="C484" s="127" t="s">
        <v>9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9">
        <v>0</v>
      </c>
      <c r="J484" s="19">
        <v>0</v>
      </c>
      <c r="K484" s="20"/>
    </row>
    <row r="485" spans="1:11" ht="31.2" customHeight="1" x14ac:dyDescent="0.3">
      <c r="A485" s="162" t="s">
        <v>44</v>
      </c>
      <c r="B485" s="140" t="s">
        <v>15</v>
      </c>
      <c r="C485" s="127" t="s">
        <v>5</v>
      </c>
      <c r="D485" s="80">
        <f t="shared" ref="D485:J485" si="165">D486+D487+D488+$MW489</f>
        <v>413.5</v>
      </c>
      <c r="E485" s="80">
        <f t="shared" si="165"/>
        <v>350</v>
      </c>
      <c r="F485" s="80">
        <f t="shared" si="165"/>
        <v>0</v>
      </c>
      <c r="G485" s="80">
        <f t="shared" si="165"/>
        <v>0</v>
      </c>
      <c r="H485" s="80">
        <f t="shared" si="165"/>
        <v>0</v>
      </c>
      <c r="I485" s="81">
        <f t="shared" si="165"/>
        <v>0</v>
      </c>
      <c r="J485" s="81">
        <f t="shared" si="165"/>
        <v>0</v>
      </c>
      <c r="K485" s="20">
        <f>D485+E485+F485+G485+H485+J485</f>
        <v>763.5</v>
      </c>
    </row>
    <row r="486" spans="1:11" ht="33.6" customHeight="1" x14ac:dyDescent="0.3">
      <c r="A486" s="163"/>
      <c r="B486" s="140"/>
      <c r="C486" s="127" t="s">
        <v>6</v>
      </c>
      <c r="D486" s="80">
        <f>360+53.5</f>
        <v>413.5</v>
      </c>
      <c r="E486" s="80">
        <v>350</v>
      </c>
      <c r="F486" s="80">
        <v>0</v>
      </c>
      <c r="G486" s="80">
        <v>0</v>
      </c>
      <c r="H486" s="80">
        <v>0</v>
      </c>
      <c r="I486" s="81">
        <v>0</v>
      </c>
      <c r="J486" s="81">
        <v>0</v>
      </c>
      <c r="K486" s="20">
        <f>D486+E486+F486+G486+H486+J486</f>
        <v>763.5</v>
      </c>
    </row>
    <row r="487" spans="1:11" ht="38.4" customHeight="1" x14ac:dyDescent="0.3">
      <c r="A487" s="163"/>
      <c r="B487" s="140"/>
      <c r="C487" s="127" t="s">
        <v>7</v>
      </c>
      <c r="D487" s="80">
        <v>0</v>
      </c>
      <c r="E487" s="80">
        <v>0</v>
      </c>
      <c r="F487" s="80">
        <v>0</v>
      </c>
      <c r="G487" s="80">
        <v>0</v>
      </c>
      <c r="H487" s="80">
        <v>0</v>
      </c>
      <c r="I487" s="81">
        <v>0</v>
      </c>
      <c r="J487" s="81">
        <v>0</v>
      </c>
      <c r="K487" s="20">
        <f>D487+E487+F487+G487+H487+J487</f>
        <v>0</v>
      </c>
    </row>
    <row r="488" spans="1:11" ht="34.950000000000003" customHeight="1" x14ac:dyDescent="0.3">
      <c r="A488" s="163"/>
      <c r="B488" s="140"/>
      <c r="C488" s="127" t="s">
        <v>8</v>
      </c>
      <c r="D488" s="80">
        <v>0</v>
      </c>
      <c r="E488" s="80">
        <v>0</v>
      </c>
      <c r="F488" s="80">
        <v>0</v>
      </c>
      <c r="G488" s="80">
        <v>0</v>
      </c>
      <c r="H488" s="80">
        <v>0</v>
      </c>
      <c r="I488" s="81">
        <v>0</v>
      </c>
      <c r="J488" s="81">
        <v>0</v>
      </c>
      <c r="K488" s="20">
        <f>D488+E488+F488+G488+H488+J488</f>
        <v>0</v>
      </c>
    </row>
    <row r="489" spans="1:11" ht="43.95" customHeight="1" x14ac:dyDescent="0.3">
      <c r="A489" s="163"/>
      <c r="B489" s="165"/>
      <c r="C489" s="127" t="s">
        <v>9</v>
      </c>
      <c r="D489" s="80">
        <v>0</v>
      </c>
      <c r="E489" s="80">
        <v>0</v>
      </c>
      <c r="F489" s="80">
        <v>0</v>
      </c>
      <c r="G489" s="80">
        <v>0</v>
      </c>
      <c r="H489" s="80">
        <v>0</v>
      </c>
      <c r="I489" s="81">
        <v>0</v>
      </c>
      <c r="J489" s="81">
        <v>0</v>
      </c>
      <c r="K489" s="20">
        <f>D489+E489+F489+G489+H489+J489</f>
        <v>0</v>
      </c>
    </row>
    <row r="490" spans="1:11" ht="22.95" hidden="1" customHeight="1" x14ac:dyDescent="0.3">
      <c r="A490" s="208"/>
      <c r="B490" s="139" t="s">
        <v>16</v>
      </c>
      <c r="C490" s="126" t="s">
        <v>5</v>
      </c>
      <c r="D490" s="49">
        <v>0</v>
      </c>
      <c r="E490" s="80">
        <f>E491+E492</f>
        <v>0</v>
      </c>
      <c r="F490" s="49">
        <v>0</v>
      </c>
      <c r="G490" s="49">
        <v>0</v>
      </c>
      <c r="H490" s="49">
        <v>0</v>
      </c>
      <c r="I490" s="74">
        <v>0</v>
      </c>
      <c r="J490" s="74">
        <v>0</v>
      </c>
      <c r="K490" s="20">
        <f>J490+H490+G490+F490+E490+D490</f>
        <v>0</v>
      </c>
    </row>
    <row r="491" spans="1:11" ht="22.95" hidden="1" customHeight="1" x14ac:dyDescent="0.3">
      <c r="A491" s="208"/>
      <c r="B491" s="170"/>
      <c r="C491" s="127" t="s">
        <v>6</v>
      </c>
      <c r="D491" s="18">
        <v>0</v>
      </c>
      <c r="E491" s="80">
        <v>0</v>
      </c>
      <c r="F491" s="18">
        <v>0</v>
      </c>
      <c r="G491" s="18">
        <v>0</v>
      </c>
      <c r="H491" s="18">
        <v>0</v>
      </c>
      <c r="I491" s="19">
        <v>0</v>
      </c>
      <c r="J491" s="19">
        <v>0</v>
      </c>
      <c r="K491" s="20">
        <f>J491+H491+G491+F491+E491+D491</f>
        <v>0</v>
      </c>
    </row>
    <row r="492" spans="1:11" ht="22.95" hidden="1" customHeight="1" x14ac:dyDescent="0.3">
      <c r="A492" s="208"/>
      <c r="B492" s="170"/>
      <c r="C492" s="127" t="s">
        <v>7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9">
        <v>0</v>
      </c>
      <c r="J492" s="19">
        <v>0</v>
      </c>
      <c r="K492" s="20"/>
    </row>
    <row r="493" spans="1:11" ht="22.95" hidden="1" customHeight="1" x14ac:dyDescent="0.3">
      <c r="A493" s="208"/>
      <c r="B493" s="170"/>
      <c r="C493" s="127" t="s">
        <v>8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9">
        <v>0</v>
      </c>
      <c r="J493" s="19">
        <v>0</v>
      </c>
      <c r="K493" s="20"/>
    </row>
    <row r="494" spans="1:11" ht="22.95" hidden="1" customHeight="1" x14ac:dyDescent="0.3">
      <c r="A494" s="209"/>
      <c r="B494" s="171"/>
      <c r="C494" s="127" t="s">
        <v>9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9">
        <v>0</v>
      </c>
      <c r="J494" s="19">
        <v>0</v>
      </c>
      <c r="K494" s="20"/>
    </row>
    <row r="495" spans="1:11" ht="22.95" customHeight="1" x14ac:dyDescent="0.3">
      <c r="A495" s="162" t="s">
        <v>68</v>
      </c>
      <c r="B495" s="139" t="s">
        <v>16</v>
      </c>
      <c r="C495" s="126" t="s">
        <v>5</v>
      </c>
      <c r="D495" s="49">
        <v>0</v>
      </c>
      <c r="E495" s="18">
        <f>E496+E497+E499</f>
        <v>38.299999999999997</v>
      </c>
      <c r="F495" s="49">
        <v>0</v>
      </c>
      <c r="G495" s="49">
        <v>0</v>
      </c>
      <c r="H495" s="49">
        <v>0</v>
      </c>
      <c r="I495" s="74">
        <v>0</v>
      </c>
      <c r="J495" s="74">
        <v>0</v>
      </c>
      <c r="K495" s="20">
        <f>J495+H495+G495+F495+E495+D495</f>
        <v>38.299999999999997</v>
      </c>
    </row>
    <row r="496" spans="1:11" ht="22.95" customHeight="1" x14ac:dyDescent="0.3">
      <c r="A496" s="163"/>
      <c r="B496" s="170"/>
      <c r="C496" s="127" t="s">
        <v>6</v>
      </c>
      <c r="D496" s="18">
        <v>0</v>
      </c>
      <c r="E496" s="18">
        <v>38.299999999999997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20">
        <f>J496+H496+G496+F496+E496+D496</f>
        <v>38.299999999999997</v>
      </c>
    </row>
    <row r="497" spans="1:11" ht="16.95" customHeight="1" x14ac:dyDescent="0.3">
      <c r="A497" s="163"/>
      <c r="B497" s="170"/>
      <c r="C497" s="127" t="s">
        <v>7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20"/>
    </row>
    <row r="498" spans="1:11" ht="18" customHeight="1" x14ac:dyDescent="0.3">
      <c r="A498" s="163"/>
      <c r="B498" s="170"/>
      <c r="C498" s="127" t="s">
        <v>8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20"/>
    </row>
    <row r="499" spans="1:11" ht="15.6" customHeight="1" x14ac:dyDescent="0.3">
      <c r="A499" s="164"/>
      <c r="B499" s="171"/>
      <c r="C499" s="127" t="s">
        <v>9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9">
        <v>0</v>
      </c>
      <c r="J499" s="19">
        <v>0</v>
      </c>
      <c r="K499" s="20"/>
    </row>
    <row r="500" spans="1:11" ht="19.95" customHeight="1" x14ac:dyDescent="0.3">
      <c r="A500" s="162" t="s">
        <v>63</v>
      </c>
      <c r="B500" s="139" t="s">
        <v>16</v>
      </c>
      <c r="C500" s="126" t="s">
        <v>5</v>
      </c>
      <c r="D500" s="49">
        <v>0</v>
      </c>
      <c r="E500" s="18">
        <f>E501+E502</f>
        <v>240</v>
      </c>
      <c r="F500" s="49">
        <v>0</v>
      </c>
      <c r="G500" s="49">
        <v>0</v>
      </c>
      <c r="H500" s="49">
        <v>0</v>
      </c>
      <c r="I500" s="74">
        <v>0</v>
      </c>
      <c r="J500" s="74">
        <v>0</v>
      </c>
      <c r="K500" s="20">
        <f>J500+H500+G500+F500+E500+D500</f>
        <v>240</v>
      </c>
    </row>
    <row r="501" spans="1:11" ht="15.6" customHeight="1" x14ac:dyDescent="0.3">
      <c r="A501" s="163"/>
      <c r="B501" s="140"/>
      <c r="C501" s="127" t="s">
        <v>6</v>
      </c>
      <c r="D501" s="18">
        <v>0</v>
      </c>
      <c r="E501" s="18">
        <v>240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20">
        <f>J501+H501+G501+F501+E501+D501</f>
        <v>240</v>
      </c>
    </row>
    <row r="502" spans="1:11" ht="15" customHeight="1" x14ac:dyDescent="0.3">
      <c r="A502" s="163"/>
      <c r="B502" s="140"/>
      <c r="C502" s="127" t="s">
        <v>7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20"/>
    </row>
    <row r="503" spans="1:11" ht="14.4" customHeight="1" x14ac:dyDescent="0.3">
      <c r="A503" s="163"/>
      <c r="B503" s="140"/>
      <c r="C503" s="127" t="s">
        <v>8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20"/>
    </row>
    <row r="504" spans="1:11" ht="15" customHeight="1" x14ac:dyDescent="0.3">
      <c r="A504" s="163"/>
      <c r="B504" s="165"/>
      <c r="C504" s="127" t="s">
        <v>9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20"/>
    </row>
    <row r="505" spans="1:11" ht="18.600000000000001" hidden="1" customHeight="1" x14ac:dyDescent="0.3">
      <c r="A505" s="163"/>
      <c r="B505" s="139" t="s">
        <v>15</v>
      </c>
      <c r="C505" s="126" t="s">
        <v>5</v>
      </c>
      <c r="D505" s="49">
        <v>0</v>
      </c>
      <c r="E505" s="18">
        <v>0</v>
      </c>
      <c r="F505" s="49">
        <v>0</v>
      </c>
      <c r="G505" s="49">
        <v>0</v>
      </c>
      <c r="H505" s="49">
        <v>0</v>
      </c>
      <c r="I505" s="74">
        <v>0</v>
      </c>
      <c r="J505" s="74">
        <v>0</v>
      </c>
      <c r="K505" s="20"/>
    </row>
    <row r="506" spans="1:11" ht="16.95" hidden="1" customHeight="1" x14ac:dyDescent="0.3">
      <c r="A506" s="163"/>
      <c r="B506" s="140"/>
      <c r="C506" s="127" t="s">
        <v>6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20"/>
    </row>
    <row r="507" spans="1:11" ht="15" hidden="1" customHeight="1" x14ac:dyDescent="0.3">
      <c r="A507" s="163"/>
      <c r="B507" s="140"/>
      <c r="C507" s="127" t="s">
        <v>7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20"/>
    </row>
    <row r="508" spans="1:11" ht="14.4" hidden="1" customHeight="1" x14ac:dyDescent="0.3">
      <c r="A508" s="163"/>
      <c r="B508" s="140"/>
      <c r="C508" s="127" t="s">
        <v>8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20"/>
    </row>
    <row r="509" spans="1:11" ht="14.4" hidden="1" customHeight="1" x14ac:dyDescent="0.3">
      <c r="A509" s="164"/>
      <c r="B509" s="165"/>
      <c r="C509" s="127" t="s">
        <v>9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20"/>
    </row>
    <row r="510" spans="1:11" ht="29.4" customHeight="1" x14ac:dyDescent="0.3">
      <c r="A510" s="203" t="s">
        <v>72</v>
      </c>
      <c r="B510" s="139" t="s">
        <v>16</v>
      </c>
      <c r="C510" s="126" t="s">
        <v>5</v>
      </c>
      <c r="D510" s="49">
        <v>0</v>
      </c>
      <c r="E510" s="49">
        <f>E511+E512</f>
        <v>26.1</v>
      </c>
      <c r="F510" s="49">
        <v>0</v>
      </c>
      <c r="G510" s="49">
        <v>0</v>
      </c>
      <c r="H510" s="49">
        <v>0</v>
      </c>
      <c r="I510" s="74">
        <v>0</v>
      </c>
      <c r="J510" s="74">
        <v>0</v>
      </c>
      <c r="K510" s="20">
        <f>J510+H510+G510+F510+E510+D510</f>
        <v>26.1</v>
      </c>
    </row>
    <row r="511" spans="1:11" ht="30.6" customHeight="1" x14ac:dyDescent="0.3">
      <c r="A511" s="204"/>
      <c r="B511" s="140"/>
      <c r="C511" s="127" t="s">
        <v>6</v>
      </c>
      <c r="D511" s="18">
        <v>0</v>
      </c>
      <c r="E511" s="49">
        <v>26.1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20">
        <f>J511+H511+G511+F511+E511+D511</f>
        <v>26.1</v>
      </c>
    </row>
    <row r="512" spans="1:11" ht="27.6" customHeight="1" x14ac:dyDescent="0.3">
      <c r="A512" s="204"/>
      <c r="B512" s="140"/>
      <c r="C512" s="127" t="s">
        <v>7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20"/>
    </row>
    <row r="513" spans="1:11" ht="28.95" customHeight="1" x14ac:dyDescent="0.3">
      <c r="A513" s="204"/>
      <c r="B513" s="140"/>
      <c r="C513" s="127" t="s">
        <v>8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20"/>
    </row>
    <row r="514" spans="1:11" ht="26.4" customHeight="1" x14ac:dyDescent="0.3">
      <c r="A514" s="205"/>
      <c r="B514" s="165"/>
      <c r="C514" s="127" t="s">
        <v>9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20"/>
    </row>
    <row r="515" spans="1:11" ht="19.95" customHeight="1" x14ac:dyDescent="0.3">
      <c r="A515" s="203" t="s">
        <v>74</v>
      </c>
      <c r="B515" s="146" t="s">
        <v>16</v>
      </c>
      <c r="C515" s="126" t="s">
        <v>5</v>
      </c>
      <c r="D515" s="49">
        <v>0</v>
      </c>
      <c r="E515" s="49">
        <f>E516+E517</f>
        <v>10</v>
      </c>
      <c r="F515" s="49">
        <v>0</v>
      </c>
      <c r="G515" s="49">
        <v>0</v>
      </c>
      <c r="H515" s="49">
        <v>0</v>
      </c>
      <c r="I515" s="74">
        <v>0</v>
      </c>
      <c r="J515" s="74">
        <v>0</v>
      </c>
      <c r="K515" s="20">
        <f>J515+H515+G515+F515+E515+D515</f>
        <v>10</v>
      </c>
    </row>
    <row r="516" spans="1:11" ht="16.2" customHeight="1" x14ac:dyDescent="0.3">
      <c r="A516" s="204"/>
      <c r="B516" s="146"/>
      <c r="C516" s="127" t="s">
        <v>6</v>
      </c>
      <c r="D516" s="49">
        <v>0</v>
      </c>
      <c r="E516" s="49">
        <v>10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20">
        <f>J516+H516+G516+F516+E516+D516</f>
        <v>10</v>
      </c>
    </row>
    <row r="517" spans="1:11" ht="18" customHeight="1" x14ac:dyDescent="0.3">
      <c r="A517" s="204"/>
      <c r="B517" s="146"/>
      <c r="C517" s="127" t="s">
        <v>7</v>
      </c>
      <c r="D517" s="18">
        <v>0</v>
      </c>
      <c r="E517" s="49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20"/>
    </row>
    <row r="518" spans="1:11" ht="15.6" customHeight="1" x14ac:dyDescent="0.3">
      <c r="A518" s="204"/>
      <c r="B518" s="146"/>
      <c r="C518" s="127" t="s">
        <v>8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20"/>
    </row>
    <row r="519" spans="1:11" ht="19.95" customHeight="1" x14ac:dyDescent="0.3">
      <c r="A519" s="205"/>
      <c r="B519" s="146"/>
      <c r="C519" s="127" t="s">
        <v>9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20"/>
    </row>
    <row r="520" spans="1:11" ht="15" customHeight="1" x14ac:dyDescent="0.3">
      <c r="A520" s="203" t="s">
        <v>82</v>
      </c>
      <c r="B520" s="139" t="s">
        <v>15</v>
      </c>
      <c r="C520" s="126" t="s">
        <v>5</v>
      </c>
      <c r="D520" s="18">
        <v>0</v>
      </c>
      <c r="E520" s="18">
        <v>0</v>
      </c>
      <c r="F520" s="18">
        <v>0</v>
      </c>
      <c r="G520" s="18">
        <f>G521+G522</f>
        <v>0</v>
      </c>
      <c r="H520" s="18">
        <f>H521+H522</f>
        <v>0</v>
      </c>
      <c r="I520" s="19">
        <v>0</v>
      </c>
      <c r="J520" s="19">
        <v>0</v>
      </c>
      <c r="K520" s="20">
        <f>J520+H520+G520+F520</f>
        <v>0</v>
      </c>
    </row>
    <row r="521" spans="1:11" ht="15" customHeight="1" x14ac:dyDescent="0.3">
      <c r="A521" s="204"/>
      <c r="B521" s="170"/>
      <c r="C521" s="127" t="s">
        <v>6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20">
        <f>J521+H521+G521+F521</f>
        <v>0</v>
      </c>
    </row>
    <row r="522" spans="1:11" ht="15" customHeight="1" x14ac:dyDescent="0.3">
      <c r="A522" s="204"/>
      <c r="B522" s="170"/>
      <c r="C522" s="127" t="s">
        <v>7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20"/>
    </row>
    <row r="523" spans="1:11" ht="15" customHeight="1" x14ac:dyDescent="0.3">
      <c r="A523" s="204"/>
      <c r="B523" s="170"/>
      <c r="C523" s="127" t="s">
        <v>8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20"/>
    </row>
    <row r="524" spans="1:11" ht="16.95" customHeight="1" x14ac:dyDescent="0.3">
      <c r="A524" s="205"/>
      <c r="B524" s="170"/>
      <c r="C524" s="127" t="s">
        <v>9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20"/>
    </row>
    <row r="525" spans="1:11" ht="14.4" customHeight="1" x14ac:dyDescent="0.3">
      <c r="A525" s="162" t="s">
        <v>66</v>
      </c>
      <c r="B525" s="170"/>
      <c r="C525" s="126" t="s">
        <v>5</v>
      </c>
      <c r="D525" s="18">
        <v>0</v>
      </c>
      <c r="E525" s="49">
        <f>E526+E527+E529</f>
        <v>0</v>
      </c>
      <c r="F525" s="18">
        <f>F526+F527</f>
        <v>4804.5</v>
      </c>
      <c r="G525" s="18">
        <v>0</v>
      </c>
      <c r="H525" s="18">
        <v>0</v>
      </c>
      <c r="I525" s="19">
        <v>0</v>
      </c>
      <c r="J525" s="19">
        <v>0</v>
      </c>
      <c r="K525" s="20">
        <f>J525+H525+G525+F525+E525+D525</f>
        <v>4804.5</v>
      </c>
    </row>
    <row r="526" spans="1:11" ht="14.4" customHeight="1" x14ac:dyDescent="0.3">
      <c r="A526" s="163"/>
      <c r="B526" s="170"/>
      <c r="C526" s="127" t="s">
        <v>6</v>
      </c>
      <c r="D526" s="18">
        <v>0</v>
      </c>
      <c r="E526" s="49">
        <v>0</v>
      </c>
      <c r="F526" s="18">
        <v>377.1</v>
      </c>
      <c r="G526" s="18">
        <v>0</v>
      </c>
      <c r="H526" s="18">
        <v>0</v>
      </c>
      <c r="I526" s="19">
        <v>0</v>
      </c>
      <c r="J526" s="19">
        <v>0</v>
      </c>
      <c r="K526" s="20">
        <f>J526+H526+G526+F526+E526+D526</f>
        <v>377.1</v>
      </c>
    </row>
    <row r="527" spans="1:11" ht="14.4" customHeight="1" x14ac:dyDescent="0.3">
      <c r="A527" s="163"/>
      <c r="B527" s="170"/>
      <c r="C527" s="127" t="s">
        <v>7</v>
      </c>
      <c r="D527" s="18">
        <v>0</v>
      </c>
      <c r="E527" s="49">
        <v>0</v>
      </c>
      <c r="F527" s="18">
        <v>4427.3999999999996</v>
      </c>
      <c r="G527" s="18">
        <v>0</v>
      </c>
      <c r="H527" s="18">
        <v>0</v>
      </c>
      <c r="I527" s="19">
        <v>0</v>
      </c>
      <c r="J527" s="19">
        <v>0</v>
      </c>
      <c r="K527" s="20"/>
    </row>
    <row r="528" spans="1:11" ht="14.4" customHeight="1" x14ac:dyDescent="0.3">
      <c r="A528" s="163"/>
      <c r="B528" s="170"/>
      <c r="C528" s="127" t="s">
        <v>8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20"/>
    </row>
    <row r="529" spans="1:11" ht="20.399999999999999" customHeight="1" x14ac:dyDescent="0.3">
      <c r="A529" s="164"/>
      <c r="B529" s="171"/>
      <c r="C529" s="127" t="s">
        <v>9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9">
        <v>0</v>
      </c>
      <c r="J529" s="19">
        <v>0</v>
      </c>
      <c r="K529" s="20"/>
    </row>
    <row r="530" spans="1:11" ht="20.399999999999999" customHeight="1" x14ac:dyDescent="0.3">
      <c r="A530" s="162" t="s">
        <v>91</v>
      </c>
      <c r="B530" s="146" t="s">
        <v>16</v>
      </c>
      <c r="C530" s="126" t="s">
        <v>5</v>
      </c>
      <c r="D530" s="18">
        <v>0</v>
      </c>
      <c r="E530" s="18">
        <v>0</v>
      </c>
      <c r="F530" s="49">
        <f>F531+F532</f>
        <v>99.8</v>
      </c>
      <c r="G530" s="18">
        <v>0</v>
      </c>
      <c r="H530" s="18">
        <v>0</v>
      </c>
      <c r="I530" s="19">
        <v>0</v>
      </c>
      <c r="J530" s="19">
        <v>0</v>
      </c>
      <c r="K530" s="20">
        <f>J530+H530+G530+F530</f>
        <v>99.8</v>
      </c>
    </row>
    <row r="531" spans="1:11" ht="20.399999999999999" customHeight="1" x14ac:dyDescent="0.3">
      <c r="A531" s="208"/>
      <c r="B531" s="146"/>
      <c r="C531" s="127" t="s">
        <v>6</v>
      </c>
      <c r="D531" s="18">
        <v>0</v>
      </c>
      <c r="E531" s="18">
        <v>0</v>
      </c>
      <c r="F531" s="49">
        <v>99.8</v>
      </c>
      <c r="G531" s="18">
        <v>0</v>
      </c>
      <c r="H531" s="18">
        <v>0</v>
      </c>
      <c r="I531" s="19">
        <v>0</v>
      </c>
      <c r="J531" s="19">
        <v>0</v>
      </c>
      <c r="K531" s="20">
        <f>J531+H531+G531+F531</f>
        <v>99.8</v>
      </c>
    </row>
    <row r="532" spans="1:11" ht="20.399999999999999" customHeight="1" x14ac:dyDescent="0.3">
      <c r="A532" s="208"/>
      <c r="B532" s="146"/>
      <c r="C532" s="127" t="s">
        <v>7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9">
        <v>0</v>
      </c>
      <c r="J532" s="19">
        <v>0</v>
      </c>
      <c r="K532" s="20"/>
    </row>
    <row r="533" spans="1:11" ht="20.399999999999999" customHeight="1" x14ac:dyDescent="0.3">
      <c r="A533" s="208"/>
      <c r="B533" s="146"/>
      <c r="C533" s="127" t="s">
        <v>8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20"/>
    </row>
    <row r="534" spans="1:11" ht="25.5" customHeight="1" x14ac:dyDescent="0.3">
      <c r="A534" s="209"/>
      <c r="B534" s="146"/>
      <c r="C534" s="127" t="s">
        <v>9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20"/>
    </row>
    <row r="535" spans="1:11" ht="20.399999999999999" customHeight="1" x14ac:dyDescent="0.3">
      <c r="A535" s="162" t="s">
        <v>97</v>
      </c>
      <c r="B535" s="146" t="s">
        <v>16</v>
      </c>
      <c r="C535" s="126" t="s">
        <v>5</v>
      </c>
      <c r="D535" s="18">
        <v>0</v>
      </c>
      <c r="E535" s="18">
        <v>0</v>
      </c>
      <c r="F535" s="49">
        <f>F536+F537</f>
        <v>200</v>
      </c>
      <c r="G535" s="18">
        <v>0</v>
      </c>
      <c r="H535" s="18">
        <v>0</v>
      </c>
      <c r="I535" s="19">
        <v>0</v>
      </c>
      <c r="J535" s="19">
        <v>0</v>
      </c>
      <c r="K535" s="20">
        <f>J535+H535+G535+F535</f>
        <v>200</v>
      </c>
    </row>
    <row r="536" spans="1:11" ht="20.399999999999999" customHeight="1" x14ac:dyDescent="0.3">
      <c r="A536" s="163"/>
      <c r="B536" s="146"/>
      <c r="C536" s="127" t="s">
        <v>6</v>
      </c>
      <c r="D536" s="18">
        <v>0</v>
      </c>
      <c r="E536" s="18">
        <v>0</v>
      </c>
      <c r="F536" s="49">
        <v>200</v>
      </c>
      <c r="G536" s="18">
        <v>0</v>
      </c>
      <c r="H536" s="18">
        <v>0</v>
      </c>
      <c r="I536" s="19">
        <v>0</v>
      </c>
      <c r="J536" s="19">
        <v>0</v>
      </c>
      <c r="K536" s="20">
        <f>J536+H536+G536+F536</f>
        <v>200</v>
      </c>
    </row>
    <row r="537" spans="1:11" ht="20.399999999999999" customHeight="1" x14ac:dyDescent="0.3">
      <c r="A537" s="163"/>
      <c r="B537" s="146"/>
      <c r="C537" s="127" t="s">
        <v>7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20"/>
    </row>
    <row r="538" spans="1:11" ht="20.399999999999999" customHeight="1" x14ac:dyDescent="0.3">
      <c r="A538" s="163"/>
      <c r="B538" s="146"/>
      <c r="C538" s="127" t="s">
        <v>8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20"/>
    </row>
    <row r="539" spans="1:11" ht="26.25" customHeight="1" x14ac:dyDescent="0.3">
      <c r="A539" s="164"/>
      <c r="B539" s="146"/>
      <c r="C539" s="127" t="s">
        <v>9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20"/>
    </row>
    <row r="540" spans="1:11" ht="20.399999999999999" customHeight="1" x14ac:dyDescent="0.3">
      <c r="A540" s="137" t="s">
        <v>32</v>
      </c>
      <c r="B540" s="140" t="s">
        <v>15</v>
      </c>
      <c r="C540" s="126" t="s">
        <v>5</v>
      </c>
      <c r="D540" s="49">
        <v>0</v>
      </c>
      <c r="E540" s="49">
        <f>E541+E544</f>
        <v>296.5</v>
      </c>
      <c r="F540" s="49">
        <v>0</v>
      </c>
      <c r="G540" s="49">
        <f>G541+G542+G544</f>
        <v>0</v>
      </c>
      <c r="H540" s="49">
        <f>H541+H542</f>
        <v>0</v>
      </c>
      <c r="I540" s="74">
        <f>I541+I542+I544</f>
        <v>13091.4</v>
      </c>
      <c r="J540" s="74">
        <v>0</v>
      </c>
      <c r="K540" s="20">
        <f>J540+I540+H540+G540+F540+E540</f>
        <v>13387.9</v>
      </c>
    </row>
    <row r="541" spans="1:11" ht="17.399999999999999" customHeight="1" x14ac:dyDescent="0.3">
      <c r="A541" s="137"/>
      <c r="B541" s="140"/>
      <c r="C541" s="127" t="s">
        <v>6</v>
      </c>
      <c r="D541" s="18">
        <v>0</v>
      </c>
      <c r="E541" s="18">
        <v>296.5</v>
      </c>
      <c r="F541" s="18">
        <v>0</v>
      </c>
      <c r="G541" s="18">
        <v>0</v>
      </c>
      <c r="H541" s="18">
        <v>0</v>
      </c>
      <c r="I541" s="19">
        <v>13091.4</v>
      </c>
      <c r="J541" s="19">
        <v>0</v>
      </c>
      <c r="K541" s="20">
        <f>J541+I541+H541+G541+F541+E541</f>
        <v>13387.9</v>
      </c>
    </row>
    <row r="542" spans="1:11" ht="18" customHeight="1" x14ac:dyDescent="0.3">
      <c r="A542" s="137"/>
      <c r="B542" s="140"/>
      <c r="C542" s="127" t="s">
        <v>7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20">
        <f t="shared" ref="K542:K551" si="166">D542+E542+F542+G542+H542+J542</f>
        <v>0</v>
      </c>
    </row>
    <row r="543" spans="1:11" ht="18.600000000000001" customHeight="1" x14ac:dyDescent="0.3">
      <c r="A543" s="137"/>
      <c r="B543" s="140"/>
      <c r="C543" s="127" t="s">
        <v>8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22">
        <f t="shared" si="166"/>
        <v>0</v>
      </c>
    </row>
    <row r="544" spans="1:11" ht="21" customHeight="1" x14ac:dyDescent="0.3">
      <c r="A544" s="137"/>
      <c r="B544" s="165"/>
      <c r="C544" s="127" t="s">
        <v>9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22">
        <f t="shared" si="166"/>
        <v>0</v>
      </c>
    </row>
    <row r="545" spans="1:11" ht="18.600000000000001" customHeight="1" x14ac:dyDescent="0.3">
      <c r="A545" s="162" t="s">
        <v>54</v>
      </c>
      <c r="B545" s="146" t="s">
        <v>16</v>
      </c>
      <c r="C545" s="126" t="s">
        <v>5</v>
      </c>
      <c r="D545" s="49">
        <f t="shared" ref="D545:J545" si="167">D546+D547+D548+D549</f>
        <v>150.1</v>
      </c>
      <c r="E545" s="49">
        <f t="shared" si="167"/>
        <v>0</v>
      </c>
      <c r="F545" s="49">
        <f t="shared" si="167"/>
        <v>0</v>
      </c>
      <c r="G545" s="49">
        <f t="shared" si="167"/>
        <v>0</v>
      </c>
      <c r="H545" s="49">
        <f t="shared" si="167"/>
        <v>0</v>
      </c>
      <c r="I545" s="74">
        <f t="shared" ref="I545" si="168">I546+I547+I548+I549</f>
        <v>0</v>
      </c>
      <c r="J545" s="74">
        <f t="shared" si="167"/>
        <v>0</v>
      </c>
      <c r="K545" s="22">
        <f t="shared" si="166"/>
        <v>150.1</v>
      </c>
    </row>
    <row r="546" spans="1:11" ht="19.95" customHeight="1" x14ac:dyDescent="0.3">
      <c r="A546" s="163"/>
      <c r="B546" s="146"/>
      <c r="C546" s="127" t="s">
        <v>6</v>
      </c>
      <c r="D546" s="18">
        <v>150.1</v>
      </c>
      <c r="E546" s="18">
        <v>0</v>
      </c>
      <c r="F546" s="18">
        <v>0</v>
      </c>
      <c r="G546" s="18">
        <v>0</v>
      </c>
      <c r="H546" s="18">
        <v>0</v>
      </c>
      <c r="I546" s="19">
        <v>0</v>
      </c>
      <c r="J546" s="19">
        <v>0</v>
      </c>
      <c r="K546" s="22">
        <f t="shared" si="166"/>
        <v>150.1</v>
      </c>
    </row>
    <row r="547" spans="1:11" ht="16.95" customHeight="1" x14ac:dyDescent="0.3">
      <c r="A547" s="163"/>
      <c r="B547" s="146"/>
      <c r="C547" s="127" t="s">
        <v>7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9">
        <v>0</v>
      </c>
      <c r="J547" s="19">
        <v>0</v>
      </c>
      <c r="K547" s="22">
        <f t="shared" si="166"/>
        <v>0</v>
      </c>
    </row>
    <row r="548" spans="1:11" ht="14.4" customHeight="1" x14ac:dyDescent="0.3">
      <c r="A548" s="163"/>
      <c r="B548" s="146"/>
      <c r="C548" s="127" t="s">
        <v>8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22">
        <f t="shared" si="166"/>
        <v>0</v>
      </c>
    </row>
    <row r="549" spans="1:11" ht="36.75" customHeight="1" x14ac:dyDescent="0.3">
      <c r="A549" s="164"/>
      <c r="B549" s="146"/>
      <c r="C549" s="122" t="s">
        <v>9</v>
      </c>
      <c r="D549" s="47">
        <v>0</v>
      </c>
      <c r="E549" s="47">
        <v>0</v>
      </c>
      <c r="F549" s="47">
        <v>0</v>
      </c>
      <c r="G549" s="47">
        <v>0</v>
      </c>
      <c r="H549" s="47">
        <v>0</v>
      </c>
      <c r="I549" s="48">
        <v>0</v>
      </c>
      <c r="J549" s="48">
        <v>0</v>
      </c>
      <c r="K549" s="87">
        <f t="shared" si="166"/>
        <v>0</v>
      </c>
    </row>
    <row r="550" spans="1:11" ht="16.95" customHeight="1" x14ac:dyDescent="0.3">
      <c r="A550" s="137" t="s">
        <v>56</v>
      </c>
      <c r="B550" s="165" t="s">
        <v>16</v>
      </c>
      <c r="C550" s="127" t="s">
        <v>5</v>
      </c>
      <c r="D550" s="18">
        <f>D554+F553+D552+D551</f>
        <v>599.29999999999995</v>
      </c>
      <c r="E550" s="18">
        <v>0</v>
      </c>
      <c r="F550" s="18">
        <v>0</v>
      </c>
      <c r="G550" s="18">
        <v>0</v>
      </c>
      <c r="H550" s="18">
        <v>0</v>
      </c>
      <c r="I550" s="19">
        <v>0</v>
      </c>
      <c r="J550" s="19">
        <v>0</v>
      </c>
      <c r="K550" s="22">
        <f t="shared" si="166"/>
        <v>599.29999999999995</v>
      </c>
    </row>
    <row r="551" spans="1:11" ht="16.95" customHeight="1" x14ac:dyDescent="0.3">
      <c r="A551" s="137"/>
      <c r="B551" s="146"/>
      <c r="C551" s="127" t="s">
        <v>6</v>
      </c>
      <c r="D551" s="18">
        <v>599.29999999999995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22">
        <f t="shared" si="166"/>
        <v>599.29999999999995</v>
      </c>
    </row>
    <row r="552" spans="1:11" ht="16.95" customHeight="1" x14ac:dyDescent="0.3">
      <c r="A552" s="137"/>
      <c r="B552" s="146"/>
      <c r="C552" s="127" t="s">
        <v>7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22">
        <v>0</v>
      </c>
    </row>
    <row r="553" spans="1:11" ht="16.95" customHeight="1" x14ac:dyDescent="0.3">
      <c r="A553" s="137"/>
      <c r="B553" s="146"/>
      <c r="C553" s="127" t="s">
        <v>8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22">
        <v>0</v>
      </c>
    </row>
    <row r="554" spans="1:11" ht="42.75" customHeight="1" x14ac:dyDescent="0.3">
      <c r="A554" s="162"/>
      <c r="B554" s="139"/>
      <c r="C554" s="122" t="s">
        <v>9</v>
      </c>
      <c r="D554" s="47">
        <v>0</v>
      </c>
      <c r="E554" s="47">
        <v>0</v>
      </c>
      <c r="F554" s="47">
        <v>0</v>
      </c>
      <c r="G554" s="47">
        <v>0</v>
      </c>
      <c r="H554" s="47">
        <v>0</v>
      </c>
      <c r="I554" s="48">
        <v>0</v>
      </c>
      <c r="J554" s="48">
        <v>0</v>
      </c>
      <c r="K554" s="22">
        <v>0</v>
      </c>
    </row>
    <row r="555" spans="1:11" ht="16.95" customHeight="1" x14ac:dyDescent="0.3">
      <c r="A555" s="203" t="s">
        <v>57</v>
      </c>
      <c r="B555" s="146" t="s">
        <v>16</v>
      </c>
      <c r="C555" s="127" t="s">
        <v>5</v>
      </c>
      <c r="D555" s="18">
        <f>D559+D558+D557+D556</f>
        <v>322.10000000000002</v>
      </c>
      <c r="E555" s="18">
        <v>0</v>
      </c>
      <c r="F555" s="18">
        <v>0</v>
      </c>
      <c r="G555" s="18">
        <v>0</v>
      </c>
      <c r="H555" s="18">
        <v>0</v>
      </c>
      <c r="I555" s="19">
        <v>0</v>
      </c>
      <c r="J555" s="19">
        <v>0</v>
      </c>
      <c r="K555" s="22">
        <f>D555+E555+F555+G555+H555+J555</f>
        <v>322.10000000000002</v>
      </c>
    </row>
    <row r="556" spans="1:11" ht="16.95" customHeight="1" x14ac:dyDescent="0.3">
      <c r="A556" s="204"/>
      <c r="B556" s="146"/>
      <c r="C556" s="127" t="s">
        <v>6</v>
      </c>
      <c r="D556" s="18">
        <v>322.10000000000002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22">
        <f>D556+E556+F556+G556+H556+J556</f>
        <v>322.10000000000002</v>
      </c>
    </row>
    <row r="557" spans="1:11" ht="16.95" customHeight="1" x14ac:dyDescent="0.3">
      <c r="A557" s="204"/>
      <c r="B557" s="146"/>
      <c r="C557" s="127" t="s">
        <v>7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22">
        <v>0</v>
      </c>
    </row>
    <row r="558" spans="1:11" ht="16.95" customHeight="1" x14ac:dyDescent="0.3">
      <c r="A558" s="204"/>
      <c r="B558" s="146"/>
      <c r="C558" s="127" t="s">
        <v>8</v>
      </c>
      <c r="D558" s="18">
        <f>-E559</f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22">
        <v>0</v>
      </c>
    </row>
    <row r="559" spans="1:11" ht="44.25" customHeight="1" x14ac:dyDescent="0.3">
      <c r="A559" s="205"/>
      <c r="B559" s="146"/>
      <c r="C559" s="127" t="s">
        <v>9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22">
        <v>0</v>
      </c>
    </row>
    <row r="560" spans="1:11" ht="20.399999999999999" customHeight="1" x14ac:dyDescent="0.3">
      <c r="A560" s="203" t="s">
        <v>65</v>
      </c>
      <c r="B560" s="146" t="s">
        <v>16</v>
      </c>
      <c r="C560" s="127" t="s">
        <v>5</v>
      </c>
      <c r="D560" s="18">
        <v>0</v>
      </c>
      <c r="E560" s="18">
        <v>1216.5</v>
      </c>
      <c r="F560" s="18">
        <v>0</v>
      </c>
      <c r="G560" s="18">
        <v>0</v>
      </c>
      <c r="H560" s="18">
        <v>0</v>
      </c>
      <c r="I560" s="19">
        <v>0</v>
      </c>
      <c r="J560" s="19">
        <v>0</v>
      </c>
      <c r="K560" s="50">
        <f>J560+H560+G560+F560+E560+D560</f>
        <v>1216.5</v>
      </c>
    </row>
    <row r="561" spans="1:11" ht="20.399999999999999" customHeight="1" x14ac:dyDescent="0.3">
      <c r="A561" s="204"/>
      <c r="B561" s="146"/>
      <c r="C561" s="127" t="s">
        <v>6</v>
      </c>
      <c r="D561" s="18">
        <v>0</v>
      </c>
      <c r="E561" s="18">
        <v>1216.5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50">
        <f>J561+H561+G561+F561+E561+D561</f>
        <v>1216.5</v>
      </c>
    </row>
    <row r="562" spans="1:11" ht="20.399999999999999" customHeight="1" x14ac:dyDescent="0.3">
      <c r="A562" s="204"/>
      <c r="B562" s="146"/>
      <c r="C562" s="127" t="s">
        <v>7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50">
        <f>J562+H562+G562+F562+E562+D562</f>
        <v>0</v>
      </c>
    </row>
    <row r="563" spans="1:11" ht="20.399999999999999" customHeight="1" x14ac:dyDescent="0.3">
      <c r="A563" s="204"/>
      <c r="B563" s="146"/>
      <c r="C563" s="127" t="s">
        <v>8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50">
        <f>J563+H563+G563+F563+E563+D563</f>
        <v>0</v>
      </c>
    </row>
    <row r="564" spans="1:11" ht="27.75" customHeight="1" x14ac:dyDescent="0.3">
      <c r="A564" s="205"/>
      <c r="B564" s="146"/>
      <c r="C564" s="122" t="s">
        <v>9</v>
      </c>
      <c r="D564" s="47">
        <v>0</v>
      </c>
      <c r="E564" s="47">
        <v>0</v>
      </c>
      <c r="F564" s="47">
        <v>0</v>
      </c>
      <c r="G564" s="47">
        <v>0</v>
      </c>
      <c r="H564" s="47">
        <v>0</v>
      </c>
      <c r="I564" s="48">
        <v>0</v>
      </c>
      <c r="J564" s="48">
        <v>0</v>
      </c>
      <c r="K564" s="50">
        <f>J564+H564+G564+F564+E564+D564</f>
        <v>0</v>
      </c>
    </row>
    <row r="565" spans="1:11" ht="20.399999999999999" customHeight="1" x14ac:dyDescent="0.3">
      <c r="A565" s="203" t="s">
        <v>73</v>
      </c>
      <c r="B565" s="146" t="s">
        <v>16</v>
      </c>
      <c r="C565" s="127" t="s">
        <v>5</v>
      </c>
      <c r="D565" s="18">
        <v>0</v>
      </c>
      <c r="E565" s="47">
        <f>E566+E567</f>
        <v>140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50">
        <f>J565+H565+G565+F565+E565+D564</f>
        <v>140</v>
      </c>
    </row>
    <row r="566" spans="1:11" ht="20.399999999999999" customHeight="1" x14ac:dyDescent="0.3">
      <c r="A566" s="174"/>
      <c r="B566" s="146"/>
      <c r="C566" s="127" t="s">
        <v>6</v>
      </c>
      <c r="D566" s="18">
        <v>0</v>
      </c>
      <c r="E566" s="47">
        <v>140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50">
        <f>J566+H566+G566+F566+E566+D566</f>
        <v>140</v>
      </c>
    </row>
    <row r="567" spans="1:11" ht="20.399999999999999" customHeight="1" x14ac:dyDescent="0.3">
      <c r="A567" s="174"/>
      <c r="B567" s="146"/>
      <c r="C567" s="127" t="s">
        <v>7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50"/>
    </row>
    <row r="568" spans="1:11" ht="20.399999999999999" customHeight="1" x14ac:dyDescent="0.3">
      <c r="A568" s="174"/>
      <c r="B568" s="146"/>
      <c r="C568" s="127" t="s">
        <v>8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50"/>
    </row>
    <row r="569" spans="1:11" ht="21" customHeight="1" x14ac:dyDescent="0.3">
      <c r="A569" s="207"/>
      <c r="B569" s="146"/>
      <c r="C569" s="127" t="s">
        <v>9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50"/>
    </row>
    <row r="570" spans="1:11" ht="20.399999999999999" customHeight="1" x14ac:dyDescent="0.3">
      <c r="A570" s="137" t="s">
        <v>78</v>
      </c>
      <c r="B570" s="146" t="s">
        <v>16</v>
      </c>
      <c r="C570" s="127" t="s">
        <v>5</v>
      </c>
      <c r="D570" s="18">
        <v>0</v>
      </c>
      <c r="E570" s="18">
        <v>8.6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50">
        <f>J570+H570+G570+F570+E570</f>
        <v>8.6</v>
      </c>
    </row>
    <row r="571" spans="1:11" ht="20.399999999999999" customHeight="1" x14ac:dyDescent="0.3">
      <c r="A571" s="137"/>
      <c r="B571" s="146"/>
      <c r="C571" s="127" t="s">
        <v>6</v>
      </c>
      <c r="D571" s="18">
        <v>0</v>
      </c>
      <c r="E571" s="18">
        <v>8.6</v>
      </c>
      <c r="F571" s="18">
        <v>0</v>
      </c>
      <c r="G571" s="18">
        <v>0</v>
      </c>
      <c r="H571" s="18">
        <v>0</v>
      </c>
      <c r="I571" s="19">
        <v>0</v>
      </c>
      <c r="J571" s="19">
        <v>0</v>
      </c>
      <c r="K571" s="50">
        <f>J571+H571+G571+F571+E571</f>
        <v>8.6</v>
      </c>
    </row>
    <row r="572" spans="1:11" ht="20.399999999999999" customHeight="1" x14ac:dyDescent="0.3">
      <c r="A572" s="137"/>
      <c r="B572" s="146"/>
      <c r="C572" s="127" t="s">
        <v>7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50"/>
    </row>
    <row r="573" spans="1:11" ht="20.399999999999999" customHeight="1" x14ac:dyDescent="0.3">
      <c r="A573" s="137"/>
      <c r="B573" s="146"/>
      <c r="C573" s="127" t="s">
        <v>8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50"/>
    </row>
    <row r="574" spans="1:11" ht="26.25" customHeight="1" thickBot="1" x14ac:dyDescent="0.35">
      <c r="A574" s="138"/>
      <c r="B574" s="186"/>
      <c r="C574" s="130" t="s">
        <v>9</v>
      </c>
      <c r="D574" s="24">
        <v>0</v>
      </c>
      <c r="E574" s="24">
        <v>0</v>
      </c>
      <c r="F574" s="24">
        <v>0</v>
      </c>
      <c r="G574" s="24">
        <v>0</v>
      </c>
      <c r="H574" s="24">
        <v>0</v>
      </c>
      <c r="I574" s="25">
        <v>0</v>
      </c>
      <c r="J574" s="25">
        <v>0</v>
      </c>
      <c r="K574" s="50"/>
    </row>
    <row r="575" spans="1:11" ht="25.2" customHeight="1" x14ac:dyDescent="0.3">
      <c r="A575" s="137" t="s">
        <v>120</v>
      </c>
      <c r="B575" s="199" t="s">
        <v>16</v>
      </c>
      <c r="C575" s="127" t="s">
        <v>5</v>
      </c>
      <c r="D575" s="18">
        <v>0</v>
      </c>
      <c r="E575" s="18">
        <v>0</v>
      </c>
      <c r="F575" s="18">
        <v>0</v>
      </c>
      <c r="G575" s="18">
        <f>G576</f>
        <v>350</v>
      </c>
      <c r="H575" s="18">
        <v>0</v>
      </c>
      <c r="I575" s="19">
        <v>0</v>
      </c>
      <c r="J575" s="19">
        <v>0</v>
      </c>
      <c r="K575" s="50">
        <f>J575+I575+H575+G575</f>
        <v>350</v>
      </c>
    </row>
    <row r="576" spans="1:11" ht="22.95" customHeight="1" x14ac:dyDescent="0.3">
      <c r="A576" s="137"/>
      <c r="B576" s="146"/>
      <c r="C576" s="127" t="s">
        <v>6</v>
      </c>
      <c r="D576" s="18">
        <v>0</v>
      </c>
      <c r="E576" s="18">
        <v>0</v>
      </c>
      <c r="F576" s="18">
        <v>0</v>
      </c>
      <c r="G576" s="18">
        <v>350</v>
      </c>
      <c r="H576" s="18">
        <v>0</v>
      </c>
      <c r="I576" s="19">
        <v>0</v>
      </c>
      <c r="J576" s="19">
        <v>0</v>
      </c>
      <c r="K576" s="50">
        <f>J576+I576+H576+G576</f>
        <v>350</v>
      </c>
    </row>
    <row r="577" spans="1:11" ht="22.2" customHeight="1" x14ac:dyDescent="0.3">
      <c r="A577" s="137"/>
      <c r="B577" s="146"/>
      <c r="C577" s="127" t="s">
        <v>7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50"/>
    </row>
    <row r="578" spans="1:11" ht="24" customHeight="1" x14ac:dyDescent="0.3">
      <c r="A578" s="137"/>
      <c r="B578" s="146"/>
      <c r="C578" s="127" t="s">
        <v>8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50"/>
    </row>
    <row r="579" spans="1:11" ht="21" customHeight="1" thickBot="1" x14ac:dyDescent="0.35">
      <c r="A579" s="138"/>
      <c r="B579" s="186"/>
      <c r="C579" s="130" t="s">
        <v>9</v>
      </c>
      <c r="D579" s="24">
        <v>0</v>
      </c>
      <c r="E579" s="24">
        <v>0</v>
      </c>
      <c r="F579" s="24">
        <v>0</v>
      </c>
      <c r="G579" s="24">
        <v>0</v>
      </c>
      <c r="H579" s="24">
        <v>0</v>
      </c>
      <c r="I579" s="25">
        <v>0</v>
      </c>
      <c r="J579" s="25">
        <v>0</v>
      </c>
      <c r="K579" s="50"/>
    </row>
    <row r="580" spans="1:11" ht="21" customHeight="1" x14ac:dyDescent="0.3">
      <c r="A580" s="204" t="s">
        <v>140</v>
      </c>
      <c r="B580" s="140" t="s">
        <v>15</v>
      </c>
      <c r="C580" s="127" t="s">
        <v>5</v>
      </c>
      <c r="D580" s="18">
        <f>D581+D582+D583+D584</f>
        <v>0</v>
      </c>
      <c r="E580" s="18">
        <f>E581+E582+E583+E584</f>
        <v>0</v>
      </c>
      <c r="F580" s="18">
        <f t="shared" ref="F580:J580" si="169">F581+F582+F583+F584</f>
        <v>0</v>
      </c>
      <c r="G580" s="18">
        <f t="shared" si="169"/>
        <v>0</v>
      </c>
      <c r="H580" s="18">
        <f t="shared" si="169"/>
        <v>5885.9</v>
      </c>
      <c r="I580" s="19">
        <f t="shared" si="169"/>
        <v>0</v>
      </c>
      <c r="J580" s="19">
        <f t="shared" si="169"/>
        <v>0</v>
      </c>
      <c r="K580" s="50"/>
    </row>
    <row r="581" spans="1:11" ht="21" customHeight="1" x14ac:dyDescent="0.3">
      <c r="A581" s="235"/>
      <c r="B581" s="140"/>
      <c r="C581" s="127" t="s">
        <v>6</v>
      </c>
      <c r="D581" s="18">
        <v>0</v>
      </c>
      <c r="E581" s="80">
        <v>0</v>
      </c>
      <c r="F581" s="80">
        <v>0</v>
      </c>
      <c r="G581" s="80">
        <v>0</v>
      </c>
      <c r="H581" s="80">
        <f>H586+H591</f>
        <v>5885.9</v>
      </c>
      <c r="I581" s="81">
        <v>0</v>
      </c>
      <c r="J581" s="81">
        <v>0</v>
      </c>
      <c r="K581" s="50"/>
    </row>
    <row r="582" spans="1:11" ht="21" customHeight="1" x14ac:dyDescent="0.3">
      <c r="A582" s="235"/>
      <c r="B582" s="140"/>
      <c r="C582" s="127" t="s">
        <v>7</v>
      </c>
      <c r="D582" s="80">
        <v>0</v>
      </c>
      <c r="E582" s="80">
        <v>0</v>
      </c>
      <c r="F582" s="80">
        <v>0</v>
      </c>
      <c r="G582" s="80">
        <v>0</v>
      </c>
      <c r="H582" s="80">
        <v>0</v>
      </c>
      <c r="I582" s="81">
        <v>0</v>
      </c>
      <c r="J582" s="81">
        <v>0</v>
      </c>
      <c r="K582" s="50"/>
    </row>
    <row r="583" spans="1:11" ht="21" customHeight="1" x14ac:dyDescent="0.3">
      <c r="A583" s="235"/>
      <c r="B583" s="140"/>
      <c r="C583" s="127" t="s">
        <v>8</v>
      </c>
      <c r="D583" s="80">
        <v>0</v>
      </c>
      <c r="E583" s="80">
        <v>0</v>
      </c>
      <c r="F583" s="80">
        <v>0</v>
      </c>
      <c r="G583" s="80">
        <v>0</v>
      </c>
      <c r="H583" s="80">
        <v>0</v>
      </c>
      <c r="I583" s="81">
        <v>0</v>
      </c>
      <c r="J583" s="81">
        <v>0</v>
      </c>
      <c r="K583" s="50"/>
    </row>
    <row r="584" spans="1:11" ht="21" customHeight="1" thickBot="1" x14ac:dyDescent="0.35">
      <c r="A584" s="236"/>
      <c r="B584" s="165"/>
      <c r="C584" s="130" t="s">
        <v>9</v>
      </c>
      <c r="D584" s="88">
        <v>0</v>
      </c>
      <c r="E584" s="88">
        <v>0</v>
      </c>
      <c r="F584" s="88">
        <v>0</v>
      </c>
      <c r="G584" s="88">
        <v>0</v>
      </c>
      <c r="H584" s="88">
        <v>0</v>
      </c>
      <c r="I584" s="89">
        <v>0</v>
      </c>
      <c r="J584" s="89">
        <v>0</v>
      </c>
      <c r="K584" s="50"/>
    </row>
    <row r="585" spans="1:11" ht="21" customHeight="1" x14ac:dyDescent="0.3">
      <c r="A585" s="163" t="s">
        <v>132</v>
      </c>
      <c r="B585" s="140" t="s">
        <v>15</v>
      </c>
      <c r="C585" s="127" t="s">
        <v>5</v>
      </c>
      <c r="D585" s="18">
        <f>D586+D587+D588+D589</f>
        <v>0</v>
      </c>
      <c r="E585" s="18">
        <f>E586+E587+E588+E589</f>
        <v>0</v>
      </c>
      <c r="F585" s="18">
        <f t="shared" ref="F585:J585" si="170">F586+F587+F588+F589</f>
        <v>0</v>
      </c>
      <c r="G585" s="18">
        <f t="shared" si="170"/>
        <v>0</v>
      </c>
      <c r="H585" s="18">
        <f t="shared" si="170"/>
        <v>0</v>
      </c>
      <c r="I585" s="19">
        <f t="shared" si="170"/>
        <v>0</v>
      </c>
      <c r="J585" s="19">
        <f t="shared" si="170"/>
        <v>0</v>
      </c>
      <c r="K585" s="50"/>
    </row>
    <row r="586" spans="1:11" ht="21" customHeight="1" x14ac:dyDescent="0.3">
      <c r="A586" s="211"/>
      <c r="B586" s="140"/>
      <c r="C586" s="127" t="s">
        <v>6</v>
      </c>
      <c r="D586" s="18">
        <v>0</v>
      </c>
      <c r="E586" s="80">
        <v>0</v>
      </c>
      <c r="F586" s="80">
        <v>0</v>
      </c>
      <c r="G586" s="80">
        <v>0</v>
      </c>
      <c r="H586" s="80">
        <v>0</v>
      </c>
      <c r="I586" s="81">
        <v>0</v>
      </c>
      <c r="J586" s="81">
        <v>0</v>
      </c>
      <c r="K586" s="50"/>
    </row>
    <row r="587" spans="1:11" ht="21" customHeight="1" x14ac:dyDescent="0.3">
      <c r="A587" s="211"/>
      <c r="B587" s="140"/>
      <c r="C587" s="127" t="s">
        <v>7</v>
      </c>
      <c r="D587" s="80">
        <v>0</v>
      </c>
      <c r="E587" s="80">
        <v>0</v>
      </c>
      <c r="F587" s="80">
        <v>0</v>
      </c>
      <c r="G587" s="80">
        <v>0</v>
      </c>
      <c r="H587" s="80">
        <v>0</v>
      </c>
      <c r="I587" s="81">
        <v>0</v>
      </c>
      <c r="J587" s="81">
        <v>0</v>
      </c>
      <c r="K587" s="50"/>
    </row>
    <row r="588" spans="1:11" ht="21" customHeight="1" x14ac:dyDescent="0.3">
      <c r="A588" s="211"/>
      <c r="B588" s="140"/>
      <c r="C588" s="127" t="s">
        <v>8</v>
      </c>
      <c r="D588" s="80">
        <v>0</v>
      </c>
      <c r="E588" s="80">
        <v>0</v>
      </c>
      <c r="F588" s="80">
        <v>0</v>
      </c>
      <c r="G588" s="80">
        <v>0</v>
      </c>
      <c r="H588" s="80">
        <v>0</v>
      </c>
      <c r="I588" s="81">
        <v>0</v>
      </c>
      <c r="J588" s="81">
        <v>0</v>
      </c>
      <c r="K588" s="50"/>
    </row>
    <row r="589" spans="1:11" ht="21" customHeight="1" thickBot="1" x14ac:dyDescent="0.35">
      <c r="A589" s="237"/>
      <c r="B589" s="165"/>
      <c r="C589" s="130" t="s">
        <v>9</v>
      </c>
      <c r="D589" s="88">
        <v>0</v>
      </c>
      <c r="E589" s="88">
        <v>0</v>
      </c>
      <c r="F589" s="88">
        <v>0</v>
      </c>
      <c r="G589" s="88">
        <v>0</v>
      </c>
      <c r="H589" s="88">
        <v>0</v>
      </c>
      <c r="I589" s="89">
        <v>0</v>
      </c>
      <c r="J589" s="89">
        <v>0</v>
      </c>
      <c r="K589" s="50"/>
    </row>
    <row r="590" spans="1:11" ht="21" customHeight="1" x14ac:dyDescent="0.3">
      <c r="A590" s="163" t="s">
        <v>150</v>
      </c>
      <c r="B590" s="140" t="s">
        <v>15</v>
      </c>
      <c r="C590" s="127" t="s">
        <v>5</v>
      </c>
      <c r="D590" s="18">
        <f>D591+D592+D593+D594</f>
        <v>0</v>
      </c>
      <c r="E590" s="18">
        <f>E591+E592+E593+E594</f>
        <v>0</v>
      </c>
      <c r="F590" s="18">
        <f t="shared" ref="F590:J590" si="171">F591+F592+F593+F594</f>
        <v>0</v>
      </c>
      <c r="G590" s="18">
        <f t="shared" si="171"/>
        <v>0</v>
      </c>
      <c r="H590" s="18">
        <f t="shared" si="171"/>
        <v>5885.9</v>
      </c>
      <c r="I590" s="19">
        <f t="shared" si="171"/>
        <v>0</v>
      </c>
      <c r="J590" s="19">
        <f t="shared" si="171"/>
        <v>0</v>
      </c>
      <c r="K590" s="50"/>
    </row>
    <row r="591" spans="1:11" ht="21" customHeight="1" x14ac:dyDescent="0.3">
      <c r="A591" s="211"/>
      <c r="B591" s="140"/>
      <c r="C591" s="127" t="s">
        <v>6</v>
      </c>
      <c r="D591" s="18">
        <v>0</v>
      </c>
      <c r="E591" s="80">
        <v>0</v>
      </c>
      <c r="F591" s="80">
        <v>0</v>
      </c>
      <c r="G591" s="80">
        <v>0</v>
      </c>
      <c r="H591" s="80">
        <v>5885.9</v>
      </c>
      <c r="I591" s="81">
        <v>0</v>
      </c>
      <c r="J591" s="81">
        <v>0</v>
      </c>
      <c r="K591" s="50"/>
    </row>
    <row r="592" spans="1:11" ht="21" customHeight="1" x14ac:dyDescent="0.3">
      <c r="A592" s="211"/>
      <c r="B592" s="140"/>
      <c r="C592" s="127" t="s">
        <v>7</v>
      </c>
      <c r="D592" s="80">
        <v>0</v>
      </c>
      <c r="E592" s="80">
        <v>0</v>
      </c>
      <c r="F592" s="80">
        <v>0</v>
      </c>
      <c r="G592" s="80">
        <v>0</v>
      </c>
      <c r="H592" s="80">
        <v>0</v>
      </c>
      <c r="I592" s="81">
        <v>0</v>
      </c>
      <c r="J592" s="81">
        <v>0</v>
      </c>
      <c r="K592" s="50"/>
    </row>
    <row r="593" spans="1:11" ht="21" customHeight="1" x14ac:dyDescent="0.3">
      <c r="A593" s="211"/>
      <c r="B593" s="140"/>
      <c r="C593" s="127" t="s">
        <v>8</v>
      </c>
      <c r="D593" s="80">
        <v>0</v>
      </c>
      <c r="E593" s="80">
        <v>0</v>
      </c>
      <c r="F593" s="80">
        <v>0</v>
      </c>
      <c r="G593" s="80">
        <v>0</v>
      </c>
      <c r="H593" s="80">
        <v>0</v>
      </c>
      <c r="I593" s="81">
        <v>0</v>
      </c>
      <c r="J593" s="81">
        <v>0</v>
      </c>
      <c r="K593" s="50"/>
    </row>
    <row r="594" spans="1:11" ht="21" customHeight="1" thickBot="1" x14ac:dyDescent="0.35">
      <c r="A594" s="237"/>
      <c r="B594" s="165"/>
      <c r="C594" s="130" t="s">
        <v>9</v>
      </c>
      <c r="D594" s="88">
        <v>0</v>
      </c>
      <c r="E594" s="88">
        <v>0</v>
      </c>
      <c r="F594" s="88">
        <v>0</v>
      </c>
      <c r="G594" s="88">
        <v>0</v>
      </c>
      <c r="H594" s="88">
        <v>0</v>
      </c>
      <c r="I594" s="89">
        <v>0</v>
      </c>
      <c r="J594" s="89">
        <v>0</v>
      </c>
      <c r="K594" s="50"/>
    </row>
    <row r="595" spans="1:11" ht="20.399999999999999" customHeight="1" x14ac:dyDescent="0.3">
      <c r="A595" s="172" t="s">
        <v>137</v>
      </c>
      <c r="B595" s="176" t="s">
        <v>3</v>
      </c>
      <c r="C595" s="131" t="s">
        <v>5</v>
      </c>
      <c r="D595" s="70">
        <v>0</v>
      </c>
      <c r="E595" s="70">
        <v>0</v>
      </c>
      <c r="F595" s="70">
        <v>0</v>
      </c>
      <c r="G595" s="70">
        <f>G596+G597</f>
        <v>0</v>
      </c>
      <c r="H595" s="70">
        <f>H596+H597</f>
        <v>0</v>
      </c>
      <c r="I595" s="71">
        <f>I596+I597</f>
        <v>0</v>
      </c>
      <c r="J595" s="71">
        <f>J596+J597</f>
        <v>0</v>
      </c>
      <c r="K595" s="90">
        <f>J595+H595+G559:G595+F595+E595+D595</f>
        <v>0</v>
      </c>
    </row>
    <row r="596" spans="1:11" ht="20.399999999999999" customHeight="1" x14ac:dyDescent="0.3">
      <c r="A596" s="174"/>
      <c r="B596" s="214"/>
      <c r="C596" s="129" t="s">
        <v>6</v>
      </c>
      <c r="D596" s="53">
        <v>0</v>
      </c>
      <c r="E596" s="53">
        <v>0</v>
      </c>
      <c r="F596" s="53">
        <v>0</v>
      </c>
      <c r="G596" s="53">
        <f>G601+G606+G611</f>
        <v>0</v>
      </c>
      <c r="H596" s="53">
        <f t="shared" ref="H596:J597" si="172">H601+H606</f>
        <v>0</v>
      </c>
      <c r="I596" s="54">
        <f t="shared" si="172"/>
        <v>0</v>
      </c>
      <c r="J596" s="54">
        <f t="shared" si="172"/>
        <v>0</v>
      </c>
      <c r="K596" s="90">
        <f>J596+H596+G596+F596+E596+D596</f>
        <v>0</v>
      </c>
    </row>
    <row r="597" spans="1:11" ht="20.399999999999999" customHeight="1" x14ac:dyDescent="0.3">
      <c r="A597" s="174"/>
      <c r="B597" s="214"/>
      <c r="C597" s="129" t="s">
        <v>7</v>
      </c>
      <c r="D597" s="53">
        <v>0</v>
      </c>
      <c r="E597" s="53">
        <v>0</v>
      </c>
      <c r="F597" s="53">
        <v>0</v>
      </c>
      <c r="G597" s="53">
        <f>G607+G602</f>
        <v>0</v>
      </c>
      <c r="H597" s="53">
        <f t="shared" si="172"/>
        <v>0</v>
      </c>
      <c r="I597" s="54">
        <f t="shared" si="172"/>
        <v>0</v>
      </c>
      <c r="J597" s="54">
        <f t="shared" si="172"/>
        <v>0</v>
      </c>
      <c r="K597" s="90">
        <f>J597+H597+G597+F597+E597+D597</f>
        <v>0</v>
      </c>
    </row>
    <row r="598" spans="1:11" ht="20.399999999999999" customHeight="1" x14ac:dyDescent="0.3">
      <c r="A598" s="174"/>
      <c r="B598" s="214"/>
      <c r="C598" s="129" t="s">
        <v>8</v>
      </c>
      <c r="D598" s="53">
        <v>0</v>
      </c>
      <c r="E598" s="53">
        <v>0</v>
      </c>
      <c r="F598" s="53">
        <v>0</v>
      </c>
      <c r="G598" s="53">
        <v>0</v>
      </c>
      <c r="H598" s="53">
        <v>0</v>
      </c>
      <c r="I598" s="54">
        <v>0</v>
      </c>
      <c r="J598" s="54">
        <v>0</v>
      </c>
      <c r="K598" s="90"/>
    </row>
    <row r="599" spans="1:11" ht="20.399999999999999" customHeight="1" x14ac:dyDescent="0.3">
      <c r="A599" s="174"/>
      <c r="B599" s="238"/>
      <c r="C599" s="129" t="s">
        <v>9</v>
      </c>
      <c r="D599" s="53">
        <v>0</v>
      </c>
      <c r="E599" s="53">
        <v>0</v>
      </c>
      <c r="F599" s="53">
        <v>0</v>
      </c>
      <c r="G599" s="53">
        <v>0</v>
      </c>
      <c r="H599" s="53">
        <v>0</v>
      </c>
      <c r="I599" s="54">
        <v>0</v>
      </c>
      <c r="J599" s="54">
        <v>0</v>
      </c>
      <c r="K599" s="90"/>
    </row>
    <row r="600" spans="1:11" ht="21" customHeight="1" x14ac:dyDescent="0.3">
      <c r="A600" s="174"/>
      <c r="B600" s="179" t="s">
        <v>34</v>
      </c>
      <c r="C600" s="131" t="s">
        <v>5</v>
      </c>
      <c r="D600" s="70">
        <f>D601+D602+D603+D604</f>
        <v>0</v>
      </c>
      <c r="E600" s="70">
        <f t="shared" ref="E600:J600" si="173">E601+E602+E603+E604</f>
        <v>0</v>
      </c>
      <c r="F600" s="70">
        <f t="shared" si="173"/>
        <v>0</v>
      </c>
      <c r="G600" s="70">
        <f>+G601</f>
        <v>0</v>
      </c>
      <c r="H600" s="70">
        <f>+H601</f>
        <v>0</v>
      </c>
      <c r="I600" s="71">
        <f t="shared" ref="I600" si="174">I601+I602+I603+I604</f>
        <v>0</v>
      </c>
      <c r="J600" s="71">
        <f t="shared" si="173"/>
        <v>0</v>
      </c>
      <c r="K600" s="62">
        <f t="shared" ref="K600:K651" si="175">D600+E600+F600+G600+H600+J600</f>
        <v>0</v>
      </c>
    </row>
    <row r="601" spans="1:11" ht="16.2" customHeight="1" x14ac:dyDescent="0.3">
      <c r="A601" s="174"/>
      <c r="B601" s="166"/>
      <c r="C601" s="129" t="s">
        <v>6</v>
      </c>
      <c r="D601" s="53">
        <v>0</v>
      </c>
      <c r="E601" s="53">
        <v>0</v>
      </c>
      <c r="F601" s="53">
        <v>0</v>
      </c>
      <c r="G601" s="53">
        <f>+G611</f>
        <v>0</v>
      </c>
      <c r="H601" s="53">
        <f>+H611</f>
        <v>0</v>
      </c>
      <c r="I601" s="54">
        <v>0</v>
      </c>
      <c r="J601" s="54">
        <v>0</v>
      </c>
      <c r="K601" s="65">
        <f t="shared" si="175"/>
        <v>0</v>
      </c>
    </row>
    <row r="602" spans="1:11" ht="18" customHeight="1" x14ac:dyDescent="0.3">
      <c r="A602" s="174"/>
      <c r="B602" s="166"/>
      <c r="C602" s="129" t="s">
        <v>7</v>
      </c>
      <c r="D602" s="53">
        <v>0</v>
      </c>
      <c r="E602" s="53">
        <v>0</v>
      </c>
      <c r="F602" s="53">
        <v>0</v>
      </c>
      <c r="G602" s="53">
        <v>0</v>
      </c>
      <c r="H602" s="53">
        <v>0</v>
      </c>
      <c r="I602" s="54">
        <v>0</v>
      </c>
      <c r="J602" s="54">
        <v>0</v>
      </c>
      <c r="K602" s="65">
        <f t="shared" si="175"/>
        <v>0</v>
      </c>
    </row>
    <row r="603" spans="1:11" ht="16.2" customHeight="1" x14ac:dyDescent="0.3">
      <c r="A603" s="174"/>
      <c r="B603" s="166"/>
      <c r="C603" s="129" t="s">
        <v>8</v>
      </c>
      <c r="D603" s="53">
        <v>0</v>
      </c>
      <c r="E603" s="53">
        <v>0</v>
      </c>
      <c r="F603" s="53">
        <v>0</v>
      </c>
      <c r="G603" s="53">
        <v>0</v>
      </c>
      <c r="H603" s="53">
        <v>0</v>
      </c>
      <c r="I603" s="54">
        <v>0</v>
      </c>
      <c r="J603" s="54">
        <v>0</v>
      </c>
      <c r="K603" s="65">
        <f t="shared" si="175"/>
        <v>0</v>
      </c>
    </row>
    <row r="604" spans="1:11" ht="23.4" customHeight="1" x14ac:dyDescent="0.3">
      <c r="A604" s="174"/>
      <c r="B604" s="166"/>
      <c r="C604" s="129" t="s">
        <v>9</v>
      </c>
      <c r="D604" s="53">
        <v>0</v>
      </c>
      <c r="E604" s="53">
        <v>0</v>
      </c>
      <c r="F604" s="53">
        <v>0</v>
      </c>
      <c r="G604" s="53">
        <v>0</v>
      </c>
      <c r="H604" s="53">
        <v>0</v>
      </c>
      <c r="I604" s="54">
        <v>0</v>
      </c>
      <c r="J604" s="54">
        <v>0</v>
      </c>
      <c r="K604" s="65">
        <f t="shared" si="175"/>
        <v>0</v>
      </c>
    </row>
    <row r="605" spans="1:11" ht="14.4" customHeight="1" x14ac:dyDescent="0.3">
      <c r="A605" s="174"/>
      <c r="B605" s="166" t="s">
        <v>18</v>
      </c>
      <c r="C605" s="129" t="s">
        <v>5</v>
      </c>
      <c r="D605" s="53">
        <v>0</v>
      </c>
      <c r="E605" s="53">
        <v>0</v>
      </c>
      <c r="F605" s="53">
        <v>0</v>
      </c>
      <c r="G605" s="53">
        <f>G606+G607</f>
        <v>0</v>
      </c>
      <c r="H605" s="53">
        <f>H606+H607</f>
        <v>0</v>
      </c>
      <c r="I605" s="54">
        <v>0</v>
      </c>
      <c r="J605" s="54">
        <v>0</v>
      </c>
      <c r="K605" s="65">
        <f t="shared" si="175"/>
        <v>0</v>
      </c>
    </row>
    <row r="606" spans="1:11" x14ac:dyDescent="0.3">
      <c r="A606" s="174"/>
      <c r="B606" s="166"/>
      <c r="C606" s="129" t="s">
        <v>6</v>
      </c>
      <c r="D606" s="53">
        <v>0</v>
      </c>
      <c r="E606" s="53">
        <v>0</v>
      </c>
      <c r="F606" s="53">
        <v>0</v>
      </c>
      <c r="G606" s="53">
        <f>G616+G619</f>
        <v>0</v>
      </c>
      <c r="H606" s="53">
        <f>H616+H618</f>
        <v>0</v>
      </c>
      <c r="I606" s="54">
        <v>0</v>
      </c>
      <c r="J606" s="54">
        <v>0</v>
      </c>
      <c r="K606" s="65">
        <f t="shared" si="175"/>
        <v>0</v>
      </c>
    </row>
    <row r="607" spans="1:11" x14ac:dyDescent="0.3">
      <c r="A607" s="174"/>
      <c r="B607" s="166"/>
      <c r="C607" s="129" t="s">
        <v>7</v>
      </c>
      <c r="D607" s="53">
        <v>0</v>
      </c>
      <c r="E607" s="53">
        <v>0</v>
      </c>
      <c r="F607" s="53">
        <v>0</v>
      </c>
      <c r="G607" s="53">
        <v>0</v>
      </c>
      <c r="H607" s="53">
        <v>0</v>
      </c>
      <c r="I607" s="54">
        <v>0</v>
      </c>
      <c r="J607" s="54">
        <v>0</v>
      </c>
      <c r="K607" s="65">
        <f t="shared" si="175"/>
        <v>0</v>
      </c>
    </row>
    <row r="608" spans="1:11" x14ac:dyDescent="0.3">
      <c r="A608" s="174"/>
      <c r="B608" s="166"/>
      <c r="C608" s="129" t="s">
        <v>8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4">
        <v>0</v>
      </c>
      <c r="J608" s="54">
        <v>0</v>
      </c>
      <c r="K608" s="65">
        <f t="shared" si="175"/>
        <v>0</v>
      </c>
    </row>
    <row r="609" spans="1:11" ht="25.2" customHeight="1" thickBot="1" x14ac:dyDescent="0.35">
      <c r="A609" s="207"/>
      <c r="B609" s="166"/>
      <c r="C609" s="129" t="s">
        <v>9</v>
      </c>
      <c r="D609" s="53">
        <v>0</v>
      </c>
      <c r="E609" s="53">
        <v>0</v>
      </c>
      <c r="F609" s="53">
        <v>0</v>
      </c>
      <c r="G609" s="53">
        <v>0</v>
      </c>
      <c r="H609" s="53">
        <v>0</v>
      </c>
      <c r="I609" s="54">
        <v>0</v>
      </c>
      <c r="J609" s="54">
        <v>0</v>
      </c>
      <c r="K609" s="73">
        <f t="shared" si="175"/>
        <v>0</v>
      </c>
    </row>
    <row r="610" spans="1:11" ht="20.399999999999999" customHeight="1" x14ac:dyDescent="0.3">
      <c r="A610" s="137" t="s">
        <v>31</v>
      </c>
      <c r="B610" s="146" t="s">
        <v>34</v>
      </c>
      <c r="C610" s="127" t="s">
        <v>5</v>
      </c>
      <c r="D610" s="18">
        <v>0</v>
      </c>
      <c r="E610" s="18">
        <v>0</v>
      </c>
      <c r="F610" s="18">
        <f t="shared" ref="F610" si="176">F611+F612+F613+F614</f>
        <v>0</v>
      </c>
      <c r="G610" s="18">
        <f>+G611</f>
        <v>0</v>
      </c>
      <c r="H610" s="18">
        <f t="shared" ref="H610:J610" si="177">+H611</f>
        <v>0</v>
      </c>
      <c r="I610" s="19">
        <f t="shared" si="177"/>
        <v>0</v>
      </c>
      <c r="J610" s="19">
        <f t="shared" si="177"/>
        <v>0</v>
      </c>
      <c r="K610" s="16">
        <f t="shared" si="175"/>
        <v>0</v>
      </c>
    </row>
    <row r="611" spans="1:11" ht="17.399999999999999" customHeight="1" x14ac:dyDescent="0.3">
      <c r="A611" s="137"/>
      <c r="B611" s="146"/>
      <c r="C611" s="127" t="s">
        <v>6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9">
        <v>0</v>
      </c>
      <c r="J611" s="19">
        <v>0</v>
      </c>
      <c r="K611" s="20">
        <f t="shared" si="175"/>
        <v>0</v>
      </c>
    </row>
    <row r="612" spans="1:11" ht="18.600000000000001" customHeight="1" x14ac:dyDescent="0.3">
      <c r="A612" s="137"/>
      <c r="B612" s="146"/>
      <c r="C612" s="127" t="s">
        <v>7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9">
        <v>0</v>
      </c>
      <c r="J612" s="19">
        <v>0</v>
      </c>
      <c r="K612" s="20">
        <f t="shared" si="175"/>
        <v>0</v>
      </c>
    </row>
    <row r="613" spans="1:11" ht="18" customHeight="1" x14ac:dyDescent="0.3">
      <c r="A613" s="137"/>
      <c r="B613" s="146"/>
      <c r="C613" s="127" t="s">
        <v>8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9">
        <v>0</v>
      </c>
      <c r="J613" s="19">
        <v>0</v>
      </c>
      <c r="K613" s="20">
        <f t="shared" si="175"/>
        <v>0</v>
      </c>
    </row>
    <row r="614" spans="1:11" ht="16.95" customHeight="1" x14ac:dyDescent="0.3">
      <c r="A614" s="137"/>
      <c r="B614" s="146"/>
      <c r="C614" s="127" t="s">
        <v>9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9">
        <v>0</v>
      </c>
      <c r="J614" s="19">
        <v>0</v>
      </c>
      <c r="K614" s="20">
        <f t="shared" si="175"/>
        <v>0</v>
      </c>
    </row>
    <row r="615" spans="1:11" ht="21" customHeight="1" x14ac:dyDescent="0.3">
      <c r="A615" s="137" t="s">
        <v>31</v>
      </c>
      <c r="B615" s="146" t="s">
        <v>18</v>
      </c>
      <c r="C615" s="127" t="s">
        <v>5</v>
      </c>
      <c r="D615" s="18">
        <v>0</v>
      </c>
      <c r="E615" s="18">
        <v>0</v>
      </c>
      <c r="F615" s="18">
        <v>0</v>
      </c>
      <c r="G615" s="18">
        <f>G616+G618</f>
        <v>0</v>
      </c>
      <c r="H615" s="18">
        <f>H616+H618</f>
        <v>0</v>
      </c>
      <c r="I615" s="19">
        <v>0</v>
      </c>
      <c r="J615" s="19">
        <v>0</v>
      </c>
      <c r="K615" s="75">
        <f t="shared" si="175"/>
        <v>0</v>
      </c>
    </row>
    <row r="616" spans="1:11" ht="18" customHeight="1" x14ac:dyDescent="0.3">
      <c r="A616" s="137"/>
      <c r="B616" s="146"/>
      <c r="C616" s="127" t="s">
        <v>6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20">
        <f t="shared" si="175"/>
        <v>0</v>
      </c>
    </row>
    <row r="617" spans="1:11" ht="18.600000000000001" customHeight="1" x14ac:dyDescent="0.3">
      <c r="A617" s="137"/>
      <c r="B617" s="146"/>
      <c r="C617" s="127" t="s">
        <v>7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20">
        <f t="shared" si="175"/>
        <v>0</v>
      </c>
    </row>
    <row r="618" spans="1:11" ht="16.95" customHeight="1" x14ac:dyDescent="0.3">
      <c r="A618" s="137"/>
      <c r="B618" s="146"/>
      <c r="C618" s="127" t="s">
        <v>8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20">
        <f t="shared" si="175"/>
        <v>0</v>
      </c>
    </row>
    <row r="619" spans="1:11" ht="14.4" customHeight="1" thickBot="1" x14ac:dyDescent="0.35">
      <c r="A619" s="138"/>
      <c r="B619" s="186"/>
      <c r="C619" s="130" t="s">
        <v>9</v>
      </c>
      <c r="D619" s="24">
        <v>0</v>
      </c>
      <c r="E619" s="24">
        <v>0</v>
      </c>
      <c r="F619" s="24">
        <v>0</v>
      </c>
      <c r="G619" s="24">
        <v>0</v>
      </c>
      <c r="H619" s="24">
        <v>0</v>
      </c>
      <c r="I619" s="25">
        <v>0</v>
      </c>
      <c r="J619" s="25">
        <v>0</v>
      </c>
      <c r="K619" s="20">
        <f t="shared" si="175"/>
        <v>0</v>
      </c>
    </row>
    <row r="620" spans="1:11" ht="19.2" customHeight="1" x14ac:dyDescent="0.3">
      <c r="A620" s="216" t="s">
        <v>138</v>
      </c>
      <c r="B620" s="184" t="s">
        <v>38</v>
      </c>
      <c r="C620" s="128" t="s">
        <v>5</v>
      </c>
      <c r="D620" s="68">
        <f>D621+D622+D623+D624</f>
        <v>1846.7</v>
      </c>
      <c r="E620" s="68">
        <f t="shared" ref="E620:J620" si="178">E621+E622+E623+E624</f>
        <v>0</v>
      </c>
      <c r="F620" s="68">
        <f t="shared" si="178"/>
        <v>0</v>
      </c>
      <c r="G620" s="68">
        <f t="shared" si="178"/>
        <v>0</v>
      </c>
      <c r="H620" s="68">
        <f t="shared" si="178"/>
        <v>8000</v>
      </c>
      <c r="I620" s="69">
        <f t="shared" ref="I620" si="179">I621+I622+I623+I624</f>
        <v>0</v>
      </c>
      <c r="J620" s="69">
        <f t="shared" si="178"/>
        <v>0</v>
      </c>
      <c r="K620" s="65">
        <f t="shared" si="175"/>
        <v>9846.7000000000007</v>
      </c>
    </row>
    <row r="621" spans="1:11" ht="19.2" customHeight="1" x14ac:dyDescent="0.3">
      <c r="A621" s="172"/>
      <c r="B621" s="166"/>
      <c r="C621" s="129" t="s">
        <v>6</v>
      </c>
      <c r="D621" s="53">
        <f>D626+D631</f>
        <v>1846.7</v>
      </c>
      <c r="E621" s="53">
        <f t="shared" ref="E621:J621" si="180">E626</f>
        <v>0</v>
      </c>
      <c r="F621" s="53">
        <v>0</v>
      </c>
      <c r="G621" s="53">
        <f t="shared" si="180"/>
        <v>0</v>
      </c>
      <c r="H621" s="53">
        <f>H626+H636</f>
        <v>8000</v>
      </c>
      <c r="I621" s="54">
        <f t="shared" ref="I621" si="181">I626</f>
        <v>0</v>
      </c>
      <c r="J621" s="54">
        <f t="shared" si="180"/>
        <v>0</v>
      </c>
      <c r="K621" s="65">
        <f t="shared" si="175"/>
        <v>9846.7000000000007</v>
      </c>
    </row>
    <row r="622" spans="1:11" ht="19.2" customHeight="1" x14ac:dyDescent="0.3">
      <c r="A622" s="172"/>
      <c r="B622" s="166"/>
      <c r="C622" s="129" t="s">
        <v>7</v>
      </c>
      <c r="D622" s="53">
        <f t="shared" ref="D622:D624" si="182">D627+D632</f>
        <v>0</v>
      </c>
      <c r="E622" s="53">
        <v>0</v>
      </c>
      <c r="F622" s="53">
        <v>0</v>
      </c>
      <c r="G622" s="53">
        <v>0</v>
      </c>
      <c r="H622" s="53">
        <v>0</v>
      </c>
      <c r="I622" s="54">
        <v>0</v>
      </c>
      <c r="J622" s="54">
        <v>0</v>
      </c>
      <c r="K622" s="65">
        <f t="shared" si="175"/>
        <v>0</v>
      </c>
    </row>
    <row r="623" spans="1:11" ht="19.2" customHeight="1" x14ac:dyDescent="0.3">
      <c r="A623" s="172"/>
      <c r="B623" s="166"/>
      <c r="C623" s="129" t="s">
        <v>8</v>
      </c>
      <c r="D623" s="53">
        <f t="shared" si="182"/>
        <v>0</v>
      </c>
      <c r="E623" s="53">
        <v>0</v>
      </c>
      <c r="F623" s="53">
        <v>0</v>
      </c>
      <c r="G623" s="53">
        <v>0</v>
      </c>
      <c r="H623" s="53">
        <v>0</v>
      </c>
      <c r="I623" s="54">
        <v>0</v>
      </c>
      <c r="J623" s="54">
        <v>0</v>
      </c>
      <c r="K623" s="65">
        <f t="shared" si="175"/>
        <v>0</v>
      </c>
    </row>
    <row r="624" spans="1:11" ht="19.2" customHeight="1" x14ac:dyDescent="0.3">
      <c r="A624" s="239"/>
      <c r="B624" s="166"/>
      <c r="C624" s="129" t="s">
        <v>9</v>
      </c>
      <c r="D624" s="53">
        <f t="shared" si="182"/>
        <v>0</v>
      </c>
      <c r="E624" s="53">
        <v>0</v>
      </c>
      <c r="F624" s="53">
        <v>0</v>
      </c>
      <c r="G624" s="53">
        <v>0</v>
      </c>
      <c r="H624" s="53">
        <v>0</v>
      </c>
      <c r="I624" s="54">
        <v>0</v>
      </c>
      <c r="J624" s="54">
        <v>0</v>
      </c>
      <c r="K624" s="65">
        <f t="shared" si="175"/>
        <v>0</v>
      </c>
    </row>
    <row r="625" spans="1:13" ht="24.6" customHeight="1" x14ac:dyDescent="0.3">
      <c r="A625" s="137" t="s">
        <v>39</v>
      </c>
      <c r="B625" s="139" t="s">
        <v>38</v>
      </c>
      <c r="C625" s="127" t="s">
        <v>5</v>
      </c>
      <c r="D625" s="18">
        <f>D626+D627+D628</f>
        <v>1500</v>
      </c>
      <c r="E625" s="18">
        <f t="shared" ref="E625:J625" si="183">E626+E627+E628</f>
        <v>0</v>
      </c>
      <c r="F625" s="18">
        <f t="shared" si="183"/>
        <v>0</v>
      </c>
      <c r="G625" s="18">
        <f t="shared" si="183"/>
        <v>0</v>
      </c>
      <c r="H625" s="18">
        <f t="shared" si="183"/>
        <v>0</v>
      </c>
      <c r="I625" s="19">
        <f t="shared" ref="I625" si="184">I626+I627+I628</f>
        <v>0</v>
      </c>
      <c r="J625" s="19">
        <f t="shared" si="183"/>
        <v>0</v>
      </c>
      <c r="K625" s="20">
        <f t="shared" si="175"/>
        <v>1500</v>
      </c>
    </row>
    <row r="626" spans="1:13" ht="26.4" customHeight="1" x14ac:dyDescent="0.3">
      <c r="A626" s="137"/>
      <c r="B626" s="140"/>
      <c r="C626" s="127" t="s">
        <v>6</v>
      </c>
      <c r="D626" s="18">
        <v>1500</v>
      </c>
      <c r="E626" s="18">
        <v>0</v>
      </c>
      <c r="F626" s="18">
        <v>0</v>
      </c>
      <c r="G626" s="18">
        <v>0</v>
      </c>
      <c r="H626" s="18">
        <v>0</v>
      </c>
      <c r="I626" s="19">
        <v>0</v>
      </c>
      <c r="J626" s="19">
        <v>0</v>
      </c>
      <c r="K626" s="20">
        <f t="shared" si="175"/>
        <v>1500</v>
      </c>
    </row>
    <row r="627" spans="1:13" ht="25.2" customHeight="1" x14ac:dyDescent="0.3">
      <c r="A627" s="137"/>
      <c r="B627" s="140"/>
      <c r="C627" s="127" t="s">
        <v>7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9">
        <v>0</v>
      </c>
      <c r="J627" s="19">
        <v>0</v>
      </c>
      <c r="K627" s="20">
        <f t="shared" si="175"/>
        <v>0</v>
      </c>
    </row>
    <row r="628" spans="1:13" ht="21.6" customHeight="1" x14ac:dyDescent="0.3">
      <c r="A628" s="137"/>
      <c r="B628" s="140"/>
      <c r="C628" s="127" t="s">
        <v>8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9">
        <v>0</v>
      </c>
      <c r="J628" s="19">
        <v>0</v>
      </c>
      <c r="K628" s="20">
        <f t="shared" si="175"/>
        <v>0</v>
      </c>
    </row>
    <row r="629" spans="1:13" ht="29.4" customHeight="1" x14ac:dyDescent="0.3">
      <c r="A629" s="162"/>
      <c r="B629" s="140"/>
      <c r="C629" s="122" t="s">
        <v>9</v>
      </c>
      <c r="D629" s="47">
        <v>0</v>
      </c>
      <c r="E629" s="47">
        <v>0</v>
      </c>
      <c r="F629" s="47">
        <v>0</v>
      </c>
      <c r="G629" s="47">
        <v>0</v>
      </c>
      <c r="H629" s="47">
        <v>0</v>
      </c>
      <c r="I629" s="48">
        <v>0</v>
      </c>
      <c r="J629" s="48">
        <v>0</v>
      </c>
      <c r="K629" s="91">
        <f t="shared" si="175"/>
        <v>0</v>
      </c>
    </row>
    <row r="630" spans="1:13" ht="21.6" customHeight="1" x14ac:dyDescent="0.3">
      <c r="A630" s="196" t="s">
        <v>51</v>
      </c>
      <c r="B630" s="140"/>
      <c r="C630" s="127" t="s">
        <v>5</v>
      </c>
      <c r="D630" s="18">
        <f>D631+D632+D633+D634</f>
        <v>346.7</v>
      </c>
      <c r="E630" s="18">
        <f t="shared" ref="E630:J630" si="185">E631+E632+E633+E634</f>
        <v>0</v>
      </c>
      <c r="F630" s="18">
        <f t="shared" si="185"/>
        <v>0</v>
      </c>
      <c r="G630" s="18">
        <f t="shared" si="185"/>
        <v>0</v>
      </c>
      <c r="H630" s="18">
        <f t="shared" si="185"/>
        <v>0</v>
      </c>
      <c r="I630" s="19">
        <f t="shared" ref="I630" si="186">I631+I632+I633+I634</f>
        <v>0</v>
      </c>
      <c r="J630" s="19">
        <f t="shared" si="185"/>
        <v>0</v>
      </c>
      <c r="K630" s="91">
        <f t="shared" si="175"/>
        <v>346.7</v>
      </c>
    </row>
    <row r="631" spans="1:13" ht="20.399999999999999" customHeight="1" x14ac:dyDescent="0.3">
      <c r="A631" s="197"/>
      <c r="B631" s="140"/>
      <c r="C631" s="127" t="s">
        <v>6</v>
      </c>
      <c r="D631" s="18">
        <v>346.7</v>
      </c>
      <c r="E631" s="18">
        <v>0</v>
      </c>
      <c r="F631" s="18">
        <v>0</v>
      </c>
      <c r="G631" s="18">
        <v>0</v>
      </c>
      <c r="H631" s="18">
        <v>0</v>
      </c>
      <c r="I631" s="19">
        <v>0</v>
      </c>
      <c r="J631" s="19">
        <v>0</v>
      </c>
      <c r="K631" s="91">
        <f t="shared" si="175"/>
        <v>346.7</v>
      </c>
    </row>
    <row r="632" spans="1:13" ht="21.6" customHeight="1" x14ac:dyDescent="0.3">
      <c r="A632" s="197"/>
      <c r="B632" s="140"/>
      <c r="C632" s="127" t="s">
        <v>7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20">
        <f t="shared" si="175"/>
        <v>0</v>
      </c>
    </row>
    <row r="633" spans="1:13" ht="20.399999999999999" customHeight="1" x14ac:dyDescent="0.3">
      <c r="A633" s="197"/>
      <c r="B633" s="140"/>
      <c r="C633" s="127" t="s">
        <v>8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20">
        <f t="shared" si="175"/>
        <v>0</v>
      </c>
    </row>
    <row r="634" spans="1:13" ht="22.2" customHeight="1" thickBot="1" x14ac:dyDescent="0.35">
      <c r="A634" s="198"/>
      <c r="B634" s="165"/>
      <c r="C634" s="127" t="s">
        <v>9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0</v>
      </c>
      <c r="J634" s="18">
        <v>0</v>
      </c>
      <c r="K634" s="20">
        <f t="shared" si="175"/>
        <v>0</v>
      </c>
    </row>
    <row r="635" spans="1:13" ht="22.2" customHeight="1" x14ac:dyDescent="0.3">
      <c r="A635" s="240" t="s">
        <v>155</v>
      </c>
      <c r="B635" s="184" t="s">
        <v>38</v>
      </c>
      <c r="C635" s="127" t="s">
        <v>5</v>
      </c>
      <c r="D635" s="18">
        <f t="shared" ref="D635:H635" si="187">D636+D637+D638+D639</f>
        <v>0</v>
      </c>
      <c r="E635" s="18">
        <f t="shared" si="187"/>
        <v>0</v>
      </c>
      <c r="F635" s="18">
        <f t="shared" si="187"/>
        <v>0</v>
      </c>
      <c r="G635" s="18">
        <f t="shared" si="187"/>
        <v>0</v>
      </c>
      <c r="H635" s="18">
        <f t="shared" si="187"/>
        <v>8000</v>
      </c>
      <c r="I635" s="19">
        <f t="shared" ref="I635:J635" si="188">I636+I637+I638+I639</f>
        <v>0</v>
      </c>
      <c r="J635" s="19">
        <f t="shared" si="188"/>
        <v>0</v>
      </c>
      <c r="K635" s="75">
        <f>J635+I635+H635</f>
        <v>8000</v>
      </c>
    </row>
    <row r="636" spans="1:13" ht="22.2" customHeight="1" x14ac:dyDescent="0.3">
      <c r="A636" s="241"/>
      <c r="B636" s="166"/>
      <c r="C636" s="127" t="s">
        <v>6</v>
      </c>
      <c r="D636" s="18">
        <v>0</v>
      </c>
      <c r="E636" s="18">
        <v>0</v>
      </c>
      <c r="F636" s="18">
        <v>0</v>
      </c>
      <c r="G636" s="18">
        <v>0</v>
      </c>
      <c r="H636" s="18">
        <v>8000</v>
      </c>
      <c r="I636" s="19">
        <v>0</v>
      </c>
      <c r="J636" s="19">
        <v>0</v>
      </c>
      <c r="K636" s="75">
        <f>J636+I636+H636</f>
        <v>8000</v>
      </c>
    </row>
    <row r="637" spans="1:13" ht="22.2" customHeight="1" x14ac:dyDescent="0.3">
      <c r="A637" s="241"/>
      <c r="B637" s="166"/>
      <c r="C637" s="127" t="s">
        <v>7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75"/>
    </row>
    <row r="638" spans="1:13" ht="22.2" customHeight="1" x14ac:dyDescent="0.3">
      <c r="A638" s="241"/>
      <c r="B638" s="166"/>
      <c r="C638" s="127" t="s">
        <v>8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75"/>
    </row>
    <row r="639" spans="1:13" ht="22.2" customHeight="1" thickBot="1" x14ac:dyDescent="0.35">
      <c r="A639" s="242"/>
      <c r="B639" s="166"/>
      <c r="C639" s="127" t="s">
        <v>9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0</v>
      </c>
      <c r="J639" s="18">
        <v>0</v>
      </c>
      <c r="K639" s="75"/>
    </row>
    <row r="640" spans="1:13" ht="16.2" customHeight="1" x14ac:dyDescent="0.3">
      <c r="A640" s="243" t="s">
        <v>139</v>
      </c>
      <c r="B640" s="219" t="s">
        <v>3</v>
      </c>
      <c r="C640" s="123" t="s">
        <v>5</v>
      </c>
      <c r="D640" s="92">
        <f>D650</f>
        <v>0</v>
      </c>
      <c r="E640" s="92">
        <f t="shared" ref="E640:J641" si="189">E645</f>
        <v>0</v>
      </c>
      <c r="F640" s="92">
        <f t="shared" si="189"/>
        <v>0</v>
      </c>
      <c r="G640" s="92">
        <f t="shared" si="189"/>
        <v>0</v>
      </c>
      <c r="H640" s="92">
        <f>H645</f>
        <v>12</v>
      </c>
      <c r="I640" s="93">
        <f t="shared" ref="I640" si="190">I645</f>
        <v>0</v>
      </c>
      <c r="J640" s="93">
        <f t="shared" si="189"/>
        <v>0</v>
      </c>
      <c r="K640" s="75">
        <f t="shared" si="175"/>
        <v>12</v>
      </c>
      <c r="L640" s="17"/>
      <c r="M640" s="17"/>
    </row>
    <row r="641" spans="1:13" ht="15.6" customHeight="1" x14ac:dyDescent="0.3">
      <c r="A641" s="244"/>
      <c r="B641" s="183"/>
      <c r="C641" s="124" t="s">
        <v>6</v>
      </c>
      <c r="D641" s="31">
        <f>+D651</f>
        <v>0</v>
      </c>
      <c r="E641" s="31">
        <f t="shared" si="189"/>
        <v>0</v>
      </c>
      <c r="F641" s="31">
        <f t="shared" si="189"/>
        <v>0</v>
      </c>
      <c r="G641" s="31">
        <f t="shared" si="189"/>
        <v>0</v>
      </c>
      <c r="H641" s="31">
        <f>H646</f>
        <v>12</v>
      </c>
      <c r="I641" s="32">
        <f t="shared" ref="I641" si="191">I646</f>
        <v>0</v>
      </c>
      <c r="J641" s="32">
        <f t="shared" si="189"/>
        <v>0</v>
      </c>
      <c r="K641" s="20">
        <f t="shared" si="175"/>
        <v>12</v>
      </c>
    </row>
    <row r="642" spans="1:13" x14ac:dyDescent="0.3">
      <c r="A642" s="244"/>
      <c r="B642" s="183"/>
      <c r="C642" s="124" t="s">
        <v>7</v>
      </c>
      <c r="D642" s="31">
        <f t="shared" ref="D642:D644" si="192">+D652</f>
        <v>0</v>
      </c>
      <c r="E642" s="31">
        <v>0</v>
      </c>
      <c r="F642" s="31">
        <v>0</v>
      </c>
      <c r="G642" s="31">
        <v>0</v>
      </c>
      <c r="H642" s="31">
        <v>0</v>
      </c>
      <c r="I642" s="32">
        <v>0</v>
      </c>
      <c r="J642" s="32">
        <v>0</v>
      </c>
      <c r="K642" s="20">
        <f t="shared" si="175"/>
        <v>0</v>
      </c>
    </row>
    <row r="643" spans="1:13" x14ac:dyDescent="0.3">
      <c r="A643" s="244"/>
      <c r="B643" s="183"/>
      <c r="C643" s="124" t="s">
        <v>8</v>
      </c>
      <c r="D643" s="31">
        <v>0</v>
      </c>
      <c r="E643" s="31">
        <v>0</v>
      </c>
      <c r="F643" s="31">
        <v>0</v>
      </c>
      <c r="G643" s="31">
        <v>0</v>
      </c>
      <c r="H643" s="31">
        <v>0</v>
      </c>
      <c r="I643" s="32">
        <v>0</v>
      </c>
      <c r="J643" s="32">
        <v>0</v>
      </c>
      <c r="K643" s="20">
        <f t="shared" si="175"/>
        <v>0</v>
      </c>
    </row>
    <row r="644" spans="1:13" x14ac:dyDescent="0.3">
      <c r="A644" s="244"/>
      <c r="B644" s="183"/>
      <c r="C644" s="124" t="s">
        <v>9</v>
      </c>
      <c r="D644" s="31">
        <f t="shared" si="192"/>
        <v>0</v>
      </c>
      <c r="E644" s="31">
        <v>0</v>
      </c>
      <c r="F644" s="31">
        <v>0</v>
      </c>
      <c r="G644" s="31">
        <v>0</v>
      </c>
      <c r="H644" s="31">
        <v>0</v>
      </c>
      <c r="I644" s="32">
        <v>0</v>
      </c>
      <c r="J644" s="32">
        <v>0</v>
      </c>
      <c r="K644" s="20">
        <f t="shared" si="175"/>
        <v>0</v>
      </c>
    </row>
    <row r="645" spans="1:13" x14ac:dyDescent="0.3">
      <c r="A645" s="244"/>
      <c r="B645" s="183" t="s">
        <v>4</v>
      </c>
      <c r="C645" s="124" t="s">
        <v>5</v>
      </c>
      <c r="D645" s="31">
        <f>D640</f>
        <v>0</v>
      </c>
      <c r="E645" s="31">
        <v>0</v>
      </c>
      <c r="F645" s="31">
        <v>0</v>
      </c>
      <c r="G645" s="31">
        <f t="shared" ref="G645:J645" si="193">G646+G647+G648+G649</f>
        <v>0</v>
      </c>
      <c r="H645" s="31">
        <f>H646+H647+H648+H649</f>
        <v>12</v>
      </c>
      <c r="I645" s="32">
        <f t="shared" ref="I645" si="194">I646+I647+I648+I649</f>
        <v>0</v>
      </c>
      <c r="J645" s="32">
        <f t="shared" si="193"/>
        <v>0</v>
      </c>
      <c r="K645" s="20">
        <f t="shared" si="175"/>
        <v>12</v>
      </c>
      <c r="L645" s="17"/>
    </row>
    <row r="646" spans="1:13" x14ac:dyDescent="0.3">
      <c r="A646" s="244"/>
      <c r="B646" s="183"/>
      <c r="C646" s="124" t="s">
        <v>6</v>
      </c>
      <c r="D646" s="31">
        <f>+D651</f>
        <v>0</v>
      </c>
      <c r="E646" s="31">
        <v>0</v>
      </c>
      <c r="F646" s="31">
        <v>0</v>
      </c>
      <c r="G646" s="31">
        <v>0</v>
      </c>
      <c r="H646" s="31">
        <f>H651+H661</f>
        <v>12</v>
      </c>
      <c r="I646" s="32">
        <v>0</v>
      </c>
      <c r="J646" s="32">
        <v>0</v>
      </c>
      <c r="K646" s="20">
        <f t="shared" si="175"/>
        <v>12</v>
      </c>
    </row>
    <row r="647" spans="1:13" x14ac:dyDescent="0.3">
      <c r="A647" s="244"/>
      <c r="B647" s="183"/>
      <c r="C647" s="124" t="s">
        <v>7</v>
      </c>
      <c r="D647" s="31">
        <f t="shared" ref="D647:D649" si="195">+D652</f>
        <v>0</v>
      </c>
      <c r="E647" s="31">
        <v>0</v>
      </c>
      <c r="F647" s="31">
        <v>0</v>
      </c>
      <c r="G647" s="31">
        <v>0</v>
      </c>
      <c r="H647" s="31">
        <f>H652+H662</f>
        <v>0</v>
      </c>
      <c r="I647" s="32">
        <v>0</v>
      </c>
      <c r="J647" s="32">
        <v>0</v>
      </c>
      <c r="K647" s="20">
        <f t="shared" si="175"/>
        <v>0</v>
      </c>
    </row>
    <row r="648" spans="1:13" x14ac:dyDescent="0.3">
      <c r="A648" s="244"/>
      <c r="B648" s="183"/>
      <c r="C648" s="124" t="s">
        <v>8</v>
      </c>
      <c r="D648" s="31">
        <f t="shared" si="195"/>
        <v>0</v>
      </c>
      <c r="E648" s="31">
        <v>0</v>
      </c>
      <c r="F648" s="31">
        <v>0</v>
      </c>
      <c r="G648" s="31">
        <v>0</v>
      </c>
      <c r="H648" s="31">
        <v>0</v>
      </c>
      <c r="I648" s="32">
        <v>0</v>
      </c>
      <c r="J648" s="32">
        <v>0</v>
      </c>
      <c r="K648" s="20">
        <f t="shared" si="175"/>
        <v>0</v>
      </c>
    </row>
    <row r="649" spans="1:13" ht="51" customHeight="1" thickBot="1" x14ac:dyDescent="0.35">
      <c r="A649" s="245"/>
      <c r="B649" s="222"/>
      <c r="C649" s="125" t="s">
        <v>9</v>
      </c>
      <c r="D649" s="31">
        <f t="shared" si="195"/>
        <v>0</v>
      </c>
      <c r="E649" s="94">
        <v>0</v>
      </c>
      <c r="F649" s="94">
        <v>0</v>
      </c>
      <c r="G649" s="94">
        <v>0</v>
      </c>
      <c r="H649" s="94">
        <v>0</v>
      </c>
      <c r="I649" s="95">
        <v>0</v>
      </c>
      <c r="J649" s="95">
        <v>0</v>
      </c>
      <c r="K649" s="91">
        <f t="shared" si="175"/>
        <v>0</v>
      </c>
    </row>
    <row r="650" spans="1:13" x14ac:dyDescent="0.3">
      <c r="A650" s="217" t="s">
        <v>19</v>
      </c>
      <c r="B650" s="184" t="s">
        <v>15</v>
      </c>
      <c r="C650" s="128" t="s">
        <v>5</v>
      </c>
      <c r="D650" s="68">
        <f t="shared" ref="D650:J653" si="196">D655</f>
        <v>0</v>
      </c>
      <c r="E650" s="68">
        <v>0</v>
      </c>
      <c r="F650" s="68">
        <v>0</v>
      </c>
      <c r="G650" s="68">
        <f t="shared" si="196"/>
        <v>0</v>
      </c>
      <c r="H650" s="68">
        <f t="shared" si="196"/>
        <v>0</v>
      </c>
      <c r="I650" s="69">
        <f t="shared" ref="I650" si="197">I655</f>
        <v>0</v>
      </c>
      <c r="J650" s="69">
        <f t="shared" si="196"/>
        <v>0</v>
      </c>
      <c r="K650" s="65">
        <f>D650+E650+F650+G650+H650+J650</f>
        <v>0</v>
      </c>
      <c r="L650" s="17"/>
      <c r="M650" s="17"/>
    </row>
    <row r="651" spans="1:13" x14ac:dyDescent="0.3">
      <c r="A651" s="218"/>
      <c r="B651" s="166"/>
      <c r="C651" s="129" t="s">
        <v>6</v>
      </c>
      <c r="D651" s="53">
        <f t="shared" si="196"/>
        <v>0</v>
      </c>
      <c r="E651" s="53">
        <v>0</v>
      </c>
      <c r="F651" s="53">
        <v>0</v>
      </c>
      <c r="G651" s="53">
        <f t="shared" si="196"/>
        <v>0</v>
      </c>
      <c r="H651" s="53">
        <f>H656</f>
        <v>0</v>
      </c>
      <c r="I651" s="54">
        <f t="shared" ref="I651" si="198">I656</f>
        <v>0</v>
      </c>
      <c r="J651" s="54">
        <f t="shared" si="196"/>
        <v>0</v>
      </c>
      <c r="K651" s="65">
        <f t="shared" si="175"/>
        <v>0</v>
      </c>
    </row>
    <row r="652" spans="1:13" x14ac:dyDescent="0.3">
      <c r="A652" s="218"/>
      <c r="B652" s="166"/>
      <c r="C652" s="129" t="s">
        <v>7</v>
      </c>
      <c r="D652" s="53">
        <f t="shared" si="196"/>
        <v>0</v>
      </c>
      <c r="E652" s="53">
        <f t="shared" si="196"/>
        <v>0</v>
      </c>
      <c r="F652" s="53">
        <f t="shared" si="196"/>
        <v>0</v>
      </c>
      <c r="G652" s="53">
        <f t="shared" si="196"/>
        <v>0</v>
      </c>
      <c r="H652" s="53">
        <f t="shared" si="196"/>
        <v>0</v>
      </c>
      <c r="I652" s="54">
        <f t="shared" ref="I652" si="199">I657</f>
        <v>0</v>
      </c>
      <c r="J652" s="54">
        <f t="shared" si="196"/>
        <v>0</v>
      </c>
      <c r="K652" s="65">
        <f>K657</f>
        <v>0</v>
      </c>
    </row>
    <row r="653" spans="1:13" x14ac:dyDescent="0.3">
      <c r="A653" s="218"/>
      <c r="B653" s="166"/>
      <c r="C653" s="129" t="s">
        <v>8</v>
      </c>
      <c r="D653" s="53">
        <f t="shared" si="196"/>
        <v>0</v>
      </c>
      <c r="E653" s="53">
        <f t="shared" si="196"/>
        <v>0</v>
      </c>
      <c r="F653" s="53">
        <f t="shared" si="196"/>
        <v>0</v>
      </c>
      <c r="G653" s="53">
        <f t="shared" si="196"/>
        <v>0</v>
      </c>
      <c r="H653" s="53">
        <f t="shared" si="196"/>
        <v>0</v>
      </c>
      <c r="I653" s="54">
        <f t="shared" ref="I653" si="200">I658</f>
        <v>0</v>
      </c>
      <c r="J653" s="54">
        <f t="shared" si="196"/>
        <v>0</v>
      </c>
      <c r="K653" s="65">
        <f>K658</f>
        <v>0</v>
      </c>
    </row>
    <row r="654" spans="1:13" ht="18.600000000000001" customHeight="1" x14ac:dyDescent="0.3">
      <c r="A654" s="218"/>
      <c r="B654" s="166"/>
      <c r="C654" s="129" t="s">
        <v>9</v>
      </c>
      <c r="D654" s="53">
        <v>0</v>
      </c>
      <c r="E654" s="53">
        <v>0</v>
      </c>
      <c r="F654" s="53">
        <v>0</v>
      </c>
      <c r="G654" s="53">
        <v>0</v>
      </c>
      <c r="H654" s="53">
        <v>0</v>
      </c>
      <c r="I654" s="54">
        <v>0</v>
      </c>
      <c r="J654" s="54">
        <v>0</v>
      </c>
      <c r="K654" s="72">
        <f t="shared" ref="K654:K659" si="201">D654+E654+F654+G654+H654+J654</f>
        <v>0</v>
      </c>
    </row>
    <row r="655" spans="1:13" ht="15" customHeight="1" x14ac:dyDescent="0.3">
      <c r="A655" s="137" t="s">
        <v>25</v>
      </c>
      <c r="B655" s="146" t="s">
        <v>15</v>
      </c>
      <c r="C655" s="127" t="s">
        <v>5</v>
      </c>
      <c r="D655" s="18">
        <f t="shared" ref="D655:J655" si="202">D656+D657+D658+D659</f>
        <v>0</v>
      </c>
      <c r="E655" s="18">
        <f>E656+0+E658+E659</f>
        <v>0</v>
      </c>
      <c r="F655" s="18">
        <f t="shared" si="202"/>
        <v>0</v>
      </c>
      <c r="G655" s="18">
        <f t="shared" si="202"/>
        <v>0</v>
      </c>
      <c r="H655" s="18">
        <f t="shared" si="202"/>
        <v>0</v>
      </c>
      <c r="I655" s="19">
        <f t="shared" ref="I655" si="203">I656+I657+I658+I659</f>
        <v>0</v>
      </c>
      <c r="J655" s="19">
        <f t="shared" si="202"/>
        <v>0</v>
      </c>
      <c r="K655" s="20">
        <f t="shared" si="201"/>
        <v>0</v>
      </c>
      <c r="L655" s="17"/>
    </row>
    <row r="656" spans="1:13" ht="15" customHeight="1" x14ac:dyDescent="0.3">
      <c r="A656" s="137"/>
      <c r="B656" s="146"/>
      <c r="C656" s="127" t="s">
        <v>6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9">
        <v>0</v>
      </c>
      <c r="J656" s="19">
        <v>0</v>
      </c>
      <c r="K656" s="20">
        <f t="shared" si="201"/>
        <v>0</v>
      </c>
    </row>
    <row r="657" spans="1:12" ht="15" customHeight="1" x14ac:dyDescent="0.3">
      <c r="A657" s="137"/>
      <c r="B657" s="146"/>
      <c r="C657" s="127" t="s">
        <v>7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9">
        <v>0</v>
      </c>
      <c r="J657" s="19">
        <v>0</v>
      </c>
      <c r="K657" s="20">
        <f t="shared" si="201"/>
        <v>0</v>
      </c>
    </row>
    <row r="658" spans="1:12" ht="14.25" customHeight="1" x14ac:dyDescent="0.3">
      <c r="A658" s="137"/>
      <c r="B658" s="146"/>
      <c r="C658" s="127" t="s">
        <v>8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9">
        <v>0</v>
      </c>
      <c r="J658" s="19">
        <v>0</v>
      </c>
      <c r="K658" s="20">
        <f t="shared" si="201"/>
        <v>0</v>
      </c>
    </row>
    <row r="659" spans="1:12" ht="15" customHeight="1" thickBot="1" x14ac:dyDescent="0.35">
      <c r="A659" s="138"/>
      <c r="B659" s="186"/>
      <c r="C659" s="130" t="s">
        <v>9</v>
      </c>
      <c r="D659" s="24">
        <v>0</v>
      </c>
      <c r="E659" s="24">
        <v>0</v>
      </c>
      <c r="F659" s="24">
        <v>0</v>
      </c>
      <c r="G659" s="24">
        <v>0</v>
      </c>
      <c r="H659" s="24">
        <v>0</v>
      </c>
      <c r="I659" s="25">
        <v>0</v>
      </c>
      <c r="J659" s="25">
        <v>0</v>
      </c>
      <c r="K659" s="96">
        <f t="shared" si="201"/>
        <v>0</v>
      </c>
    </row>
    <row r="660" spans="1:12" ht="15" customHeight="1" x14ac:dyDescent="0.3">
      <c r="A660" s="210" t="s">
        <v>133</v>
      </c>
      <c r="B660" s="184" t="s">
        <v>15</v>
      </c>
      <c r="C660" s="128" t="s">
        <v>5</v>
      </c>
      <c r="D660" s="14">
        <f t="shared" ref="D660:G660" si="204">D661+D662+D663+D664</f>
        <v>0</v>
      </c>
      <c r="E660" s="14">
        <f t="shared" si="204"/>
        <v>0</v>
      </c>
      <c r="F660" s="14">
        <f t="shared" si="204"/>
        <v>0</v>
      </c>
      <c r="G660" s="14">
        <f t="shared" si="204"/>
        <v>0</v>
      </c>
      <c r="H660" s="14">
        <f t="shared" ref="H660:J661" si="205">H665+H670+H675</f>
        <v>12</v>
      </c>
      <c r="I660" s="14">
        <f t="shared" si="205"/>
        <v>0</v>
      </c>
      <c r="J660" s="15">
        <f t="shared" si="205"/>
        <v>0</v>
      </c>
      <c r="K660" s="97">
        <f>D660+E660+F660+G660+H660+I660+J660</f>
        <v>12</v>
      </c>
      <c r="L660" s="17"/>
    </row>
    <row r="661" spans="1:12" ht="15" customHeight="1" x14ac:dyDescent="0.3">
      <c r="A661" s="163"/>
      <c r="B661" s="166"/>
      <c r="C661" s="129" t="s">
        <v>6</v>
      </c>
      <c r="D661" s="18">
        <v>0</v>
      </c>
      <c r="E661" s="18">
        <v>0</v>
      </c>
      <c r="F661" s="18">
        <v>0</v>
      </c>
      <c r="G661" s="18">
        <v>0</v>
      </c>
      <c r="H661" s="18">
        <f t="shared" si="205"/>
        <v>12</v>
      </c>
      <c r="I661" s="18">
        <f t="shared" si="205"/>
        <v>0</v>
      </c>
      <c r="J661" s="19">
        <f t="shared" si="205"/>
        <v>0</v>
      </c>
      <c r="K661" s="97">
        <f t="shared" ref="K661:K674" si="206">D661+E661+F661+G661+H661+I661+J661</f>
        <v>12</v>
      </c>
    </row>
    <row r="662" spans="1:12" ht="15" customHeight="1" x14ac:dyDescent="0.3">
      <c r="A662" s="163"/>
      <c r="B662" s="166"/>
      <c r="C662" s="129" t="s">
        <v>7</v>
      </c>
      <c r="D662" s="18">
        <v>0</v>
      </c>
      <c r="E662" s="18">
        <v>0</v>
      </c>
      <c r="F662" s="18">
        <v>0</v>
      </c>
      <c r="G662" s="18">
        <v>0</v>
      </c>
      <c r="H662" s="18">
        <f>H667+H672</f>
        <v>0</v>
      </c>
      <c r="I662" s="18">
        <v>0</v>
      </c>
      <c r="J662" s="19">
        <v>0</v>
      </c>
      <c r="K662" s="97">
        <f t="shared" si="206"/>
        <v>0</v>
      </c>
    </row>
    <row r="663" spans="1:12" ht="15" customHeight="1" x14ac:dyDescent="0.3">
      <c r="A663" s="163"/>
      <c r="B663" s="166"/>
      <c r="C663" s="129" t="s">
        <v>8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97">
        <f t="shared" si="206"/>
        <v>0</v>
      </c>
    </row>
    <row r="664" spans="1:12" ht="15" customHeight="1" x14ac:dyDescent="0.3">
      <c r="A664" s="164"/>
      <c r="B664" s="166"/>
      <c r="C664" s="129" t="s">
        <v>9</v>
      </c>
      <c r="D664" s="47">
        <v>0</v>
      </c>
      <c r="E664" s="47">
        <v>0</v>
      </c>
      <c r="F664" s="47">
        <v>0</v>
      </c>
      <c r="G664" s="47">
        <v>0</v>
      </c>
      <c r="H664" s="18">
        <v>0</v>
      </c>
      <c r="I664" s="18">
        <v>0</v>
      </c>
      <c r="J664" s="19">
        <v>0</v>
      </c>
      <c r="K664" s="97">
        <f t="shared" si="206"/>
        <v>0</v>
      </c>
    </row>
    <row r="665" spans="1:12" ht="15" customHeight="1" x14ac:dyDescent="0.3">
      <c r="A665" s="162" t="s">
        <v>134</v>
      </c>
      <c r="B665" s="179" t="s">
        <v>15</v>
      </c>
      <c r="C665" s="131" t="s">
        <v>5</v>
      </c>
      <c r="D665" s="18">
        <f>D666+D667+D668+D669</f>
        <v>0</v>
      </c>
      <c r="E665" s="18">
        <f>E666+E667+E668+E669</f>
        <v>0</v>
      </c>
      <c r="F665" s="18">
        <f>F666+F667+F668+F669</f>
        <v>0</v>
      </c>
      <c r="G665" s="18">
        <f>G666+G667+G668+G669</f>
        <v>0</v>
      </c>
      <c r="H665" s="49">
        <f>H666+H667+H668+H669</f>
        <v>0</v>
      </c>
      <c r="I665" s="49">
        <v>0</v>
      </c>
      <c r="J665" s="74">
        <v>0</v>
      </c>
      <c r="K665" s="97">
        <f>D665+E665+F665+G665+H665+I665+J665</f>
        <v>0</v>
      </c>
      <c r="L665" s="17"/>
    </row>
    <row r="666" spans="1:12" ht="15" customHeight="1" x14ac:dyDescent="0.3">
      <c r="A666" s="163"/>
      <c r="B666" s="166"/>
      <c r="C666" s="129" t="s">
        <v>6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97">
        <f t="shared" si="206"/>
        <v>0</v>
      </c>
    </row>
    <row r="667" spans="1:12" ht="15" customHeight="1" x14ac:dyDescent="0.3">
      <c r="A667" s="163"/>
      <c r="B667" s="166"/>
      <c r="C667" s="129" t="s">
        <v>7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97">
        <f t="shared" si="206"/>
        <v>0</v>
      </c>
    </row>
    <row r="668" spans="1:12" ht="15" customHeight="1" x14ac:dyDescent="0.3">
      <c r="A668" s="163"/>
      <c r="B668" s="166"/>
      <c r="C668" s="129" t="s">
        <v>8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97">
        <f t="shared" si="206"/>
        <v>0</v>
      </c>
    </row>
    <row r="669" spans="1:12" ht="15" customHeight="1" x14ac:dyDescent="0.3">
      <c r="A669" s="163"/>
      <c r="B669" s="213"/>
      <c r="C669" s="133" t="s">
        <v>9</v>
      </c>
      <c r="D669" s="47">
        <v>0</v>
      </c>
      <c r="E669" s="47">
        <v>0</v>
      </c>
      <c r="F669" s="47">
        <v>0</v>
      </c>
      <c r="G669" s="47">
        <v>0</v>
      </c>
      <c r="H669" s="47">
        <v>0</v>
      </c>
      <c r="I669" s="47">
        <v>0</v>
      </c>
      <c r="J669" s="48">
        <v>0</v>
      </c>
      <c r="K669" s="97">
        <f t="shared" si="206"/>
        <v>0</v>
      </c>
    </row>
    <row r="670" spans="1:12" ht="15" customHeight="1" x14ac:dyDescent="0.3">
      <c r="A670" s="162" t="s">
        <v>135</v>
      </c>
      <c r="B670" s="166" t="s">
        <v>15</v>
      </c>
      <c r="C670" s="129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18">
        <f>H671+H672+H673+H674</f>
        <v>0</v>
      </c>
      <c r="I670" s="18">
        <v>0</v>
      </c>
      <c r="J670" s="19">
        <v>0</v>
      </c>
      <c r="K670" s="97">
        <f t="shared" si="206"/>
        <v>0</v>
      </c>
      <c r="L670" s="17"/>
    </row>
    <row r="671" spans="1:12" ht="15" customHeight="1" x14ac:dyDescent="0.3">
      <c r="A671" s="163"/>
      <c r="B671" s="166"/>
      <c r="C671" s="129" t="s">
        <v>6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97">
        <f t="shared" si="206"/>
        <v>0</v>
      </c>
    </row>
    <row r="672" spans="1:12" ht="15" customHeight="1" x14ac:dyDescent="0.3">
      <c r="A672" s="163"/>
      <c r="B672" s="166"/>
      <c r="C672" s="129" t="s">
        <v>7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97">
        <f t="shared" si="206"/>
        <v>0</v>
      </c>
    </row>
    <row r="673" spans="1:11" ht="15" customHeight="1" x14ac:dyDescent="0.3">
      <c r="A673" s="163"/>
      <c r="B673" s="166"/>
      <c r="C673" s="129" t="s">
        <v>8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97">
        <f>D673+E673+F673+G673+H673+I673+J673</f>
        <v>0</v>
      </c>
    </row>
    <row r="674" spans="1:11" ht="15" customHeight="1" x14ac:dyDescent="0.3">
      <c r="A674" s="163"/>
      <c r="B674" s="213"/>
      <c r="C674" s="129" t="s">
        <v>9</v>
      </c>
      <c r="D674" s="47">
        <v>0</v>
      </c>
      <c r="E674" s="47">
        <v>0</v>
      </c>
      <c r="F674" s="47">
        <v>0</v>
      </c>
      <c r="G674" s="47">
        <v>0</v>
      </c>
      <c r="H674" s="47">
        <v>0</v>
      </c>
      <c r="I674" s="47">
        <v>0</v>
      </c>
      <c r="J674" s="48">
        <v>0</v>
      </c>
      <c r="K674" s="97">
        <f t="shared" si="206"/>
        <v>0</v>
      </c>
    </row>
    <row r="675" spans="1:11" ht="15" customHeight="1" x14ac:dyDescent="0.3">
      <c r="A675" s="162" t="s">
        <v>150</v>
      </c>
      <c r="B675" s="166" t="s">
        <v>15</v>
      </c>
      <c r="C675" s="131" t="s">
        <v>5</v>
      </c>
      <c r="D675" s="18">
        <f t="shared" ref="D675:J675" si="207">D676+D677+D678+D679</f>
        <v>0</v>
      </c>
      <c r="E675" s="18">
        <f t="shared" si="207"/>
        <v>0</v>
      </c>
      <c r="F675" s="18">
        <f t="shared" si="207"/>
        <v>0</v>
      </c>
      <c r="G675" s="18">
        <f t="shared" si="207"/>
        <v>0</v>
      </c>
      <c r="H675" s="18">
        <f t="shared" si="207"/>
        <v>12</v>
      </c>
      <c r="I675" s="18">
        <f t="shared" si="207"/>
        <v>0</v>
      </c>
      <c r="J675" s="18">
        <f t="shared" si="207"/>
        <v>0</v>
      </c>
      <c r="K675" s="97"/>
    </row>
    <row r="676" spans="1:11" ht="15" customHeight="1" x14ac:dyDescent="0.3">
      <c r="A676" s="163"/>
      <c r="B676" s="166"/>
      <c r="C676" s="129" t="s">
        <v>6</v>
      </c>
      <c r="D676" s="18">
        <v>0</v>
      </c>
      <c r="E676" s="18">
        <v>0</v>
      </c>
      <c r="F676" s="18">
        <v>0</v>
      </c>
      <c r="G676" s="18">
        <v>0</v>
      </c>
      <c r="H676" s="18">
        <v>12</v>
      </c>
      <c r="I676" s="18">
        <v>0</v>
      </c>
      <c r="J676" s="18">
        <v>0</v>
      </c>
      <c r="K676" s="97"/>
    </row>
    <row r="677" spans="1:11" ht="15" customHeight="1" x14ac:dyDescent="0.3">
      <c r="A677" s="163"/>
      <c r="B677" s="166"/>
      <c r="C677" s="129" t="s">
        <v>7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97"/>
    </row>
    <row r="678" spans="1:11" ht="15" customHeight="1" x14ac:dyDescent="0.3">
      <c r="A678" s="163"/>
      <c r="B678" s="166"/>
      <c r="C678" s="129" t="s">
        <v>8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97"/>
    </row>
    <row r="679" spans="1:11" ht="15" customHeight="1" thickBot="1" x14ac:dyDescent="0.35">
      <c r="A679" s="206"/>
      <c r="B679" s="180"/>
      <c r="C679" s="134" t="s">
        <v>9</v>
      </c>
      <c r="D679" s="24">
        <v>0</v>
      </c>
      <c r="E679" s="24">
        <v>0</v>
      </c>
      <c r="F679" s="24">
        <v>0</v>
      </c>
      <c r="G679" s="24">
        <v>0</v>
      </c>
      <c r="H679" s="24">
        <v>0</v>
      </c>
      <c r="I679" s="24">
        <v>0</v>
      </c>
      <c r="J679" s="24">
        <v>0</v>
      </c>
      <c r="K679" s="97"/>
    </row>
    <row r="680" spans="1:11" ht="15" customHeight="1" x14ac:dyDescent="0.3">
      <c r="A680" s="220" t="s">
        <v>136</v>
      </c>
      <c r="B680" s="221" t="s">
        <v>3</v>
      </c>
      <c r="C680" s="123" t="s">
        <v>5</v>
      </c>
      <c r="D680" s="92">
        <v>4341</v>
      </c>
      <c r="E680" s="92">
        <f t="shared" ref="E680:J680" si="208">E681+E682+E684</f>
        <v>1530</v>
      </c>
      <c r="F680" s="92">
        <f t="shared" si="208"/>
        <v>5882</v>
      </c>
      <c r="G680" s="92">
        <f t="shared" si="208"/>
        <v>2532.4</v>
      </c>
      <c r="H680" s="92">
        <f t="shared" si="208"/>
        <v>5152.2</v>
      </c>
      <c r="I680" s="93">
        <f t="shared" si="208"/>
        <v>2681.5</v>
      </c>
      <c r="J680" s="93">
        <f t="shared" si="208"/>
        <v>2711.7</v>
      </c>
      <c r="K680" s="98">
        <f>J680+I680+H680+G680+F680+E680+D680</f>
        <v>24830.799999999999</v>
      </c>
    </row>
    <row r="681" spans="1:11" ht="15" customHeight="1" x14ac:dyDescent="0.3">
      <c r="A681" s="174"/>
      <c r="B681" s="221"/>
      <c r="C681" s="124" t="s">
        <v>6</v>
      </c>
      <c r="D681" s="31">
        <v>354.1</v>
      </c>
      <c r="E681" s="92">
        <f t="shared" ref="E681:J681" si="209">E686+E688</f>
        <v>1530</v>
      </c>
      <c r="F681" s="31">
        <f t="shared" si="209"/>
        <v>5882</v>
      </c>
      <c r="G681" s="31">
        <f t="shared" si="209"/>
        <v>2532.4</v>
      </c>
      <c r="H681" s="92">
        <f t="shared" si="209"/>
        <v>5152.2</v>
      </c>
      <c r="I681" s="93">
        <f t="shared" si="209"/>
        <v>2681.5</v>
      </c>
      <c r="J681" s="93">
        <f t="shared" si="209"/>
        <v>2711.7</v>
      </c>
      <c r="K681" s="98">
        <f>J681+I681+H681+G681+F681+E681+D681</f>
        <v>20843.899999999998</v>
      </c>
    </row>
    <row r="682" spans="1:11" ht="15" customHeight="1" x14ac:dyDescent="0.3">
      <c r="A682" s="174"/>
      <c r="B682" s="221"/>
      <c r="C682" s="124" t="s">
        <v>7</v>
      </c>
      <c r="D682" s="31">
        <v>3986.9</v>
      </c>
      <c r="E682" s="31">
        <f t="shared" ref="E682:H684" si="210">E687+E707+E732</f>
        <v>0</v>
      </c>
      <c r="F682" s="31">
        <f t="shared" si="210"/>
        <v>0</v>
      </c>
      <c r="G682" s="31">
        <f t="shared" si="210"/>
        <v>0</v>
      </c>
      <c r="H682" s="31">
        <f t="shared" si="210"/>
        <v>0</v>
      </c>
      <c r="I682" s="32">
        <f>I687+I688</f>
        <v>0</v>
      </c>
      <c r="J682" s="32">
        <f>J687+J688</f>
        <v>0</v>
      </c>
      <c r="K682" s="98">
        <f>J682+H682+G682+F682+E682+D682</f>
        <v>3986.9</v>
      </c>
    </row>
    <row r="683" spans="1:11" ht="15" customHeight="1" x14ac:dyDescent="0.3">
      <c r="A683" s="174"/>
      <c r="B683" s="221"/>
      <c r="C683" s="124" t="s">
        <v>8</v>
      </c>
      <c r="D683" s="31">
        <f>D688+D708+D733</f>
        <v>0</v>
      </c>
      <c r="E683" s="31">
        <f t="shared" si="210"/>
        <v>0</v>
      </c>
      <c r="F683" s="31">
        <f t="shared" si="210"/>
        <v>0</v>
      </c>
      <c r="G683" s="31">
        <f t="shared" si="210"/>
        <v>0</v>
      </c>
      <c r="H683" s="31">
        <f t="shared" si="210"/>
        <v>0</v>
      </c>
      <c r="I683" s="32">
        <f>I688+I708+I733</f>
        <v>0</v>
      </c>
      <c r="J683" s="32">
        <f>J688+J708+J733</f>
        <v>0</v>
      </c>
      <c r="K683" s="98"/>
    </row>
    <row r="684" spans="1:11" ht="15" customHeight="1" x14ac:dyDescent="0.3">
      <c r="A684" s="174"/>
      <c r="B684" s="219"/>
      <c r="C684" s="124" t="s">
        <v>9</v>
      </c>
      <c r="D684" s="31">
        <f>D689+D709+D734</f>
        <v>0</v>
      </c>
      <c r="E684" s="31">
        <f t="shared" si="210"/>
        <v>0</v>
      </c>
      <c r="F684" s="31">
        <f t="shared" si="210"/>
        <v>0</v>
      </c>
      <c r="G684" s="31">
        <f t="shared" si="210"/>
        <v>0</v>
      </c>
      <c r="H684" s="31">
        <f t="shared" si="210"/>
        <v>0</v>
      </c>
      <c r="I684" s="32">
        <f>I689+I709+I734</f>
        <v>0</v>
      </c>
      <c r="J684" s="32">
        <f>J689+J709+J734</f>
        <v>0</v>
      </c>
      <c r="K684" s="98"/>
    </row>
    <row r="685" spans="1:11" ht="17.399999999999999" customHeight="1" x14ac:dyDescent="0.3">
      <c r="A685" s="174"/>
      <c r="B685" s="222" t="s">
        <v>16</v>
      </c>
      <c r="C685" s="124" t="s">
        <v>5</v>
      </c>
      <c r="D685" s="31">
        <f t="shared" ref="D685:K689" si="211">D695+D715+D750</f>
        <v>4341</v>
      </c>
      <c r="E685" s="31">
        <f t="shared" si="211"/>
        <v>1530</v>
      </c>
      <c r="F685" s="31">
        <f t="shared" si="211"/>
        <v>5882</v>
      </c>
      <c r="G685" s="31">
        <f t="shared" si="211"/>
        <v>2532.4</v>
      </c>
      <c r="H685" s="31">
        <f t="shared" si="211"/>
        <v>5152.2</v>
      </c>
      <c r="I685" s="32">
        <f t="shared" si="211"/>
        <v>2681.5</v>
      </c>
      <c r="J685" s="32">
        <f t="shared" si="211"/>
        <v>2711.7</v>
      </c>
      <c r="K685" s="57">
        <f>J685+I685+H685+G685+F685+E685+D685</f>
        <v>24830.799999999999</v>
      </c>
    </row>
    <row r="686" spans="1:11" ht="17.399999999999999" customHeight="1" x14ac:dyDescent="0.3">
      <c r="A686" s="174"/>
      <c r="B686" s="246"/>
      <c r="C686" s="124" t="s">
        <v>6</v>
      </c>
      <c r="D686" s="31">
        <f t="shared" si="211"/>
        <v>354.1</v>
      </c>
      <c r="E686" s="31">
        <f t="shared" si="211"/>
        <v>1530</v>
      </c>
      <c r="F686" s="31">
        <f t="shared" si="211"/>
        <v>5882</v>
      </c>
      <c r="G686" s="31">
        <f t="shared" si="211"/>
        <v>2532.4</v>
      </c>
      <c r="H686" s="31">
        <f t="shared" si="211"/>
        <v>5152.2</v>
      </c>
      <c r="I686" s="32">
        <f t="shared" si="211"/>
        <v>2681.5</v>
      </c>
      <c r="J686" s="32">
        <f t="shared" si="211"/>
        <v>2711.7</v>
      </c>
      <c r="K686" s="58">
        <f>J686+I686+H686+G686+F686+E686+D686</f>
        <v>20843.899999999998</v>
      </c>
    </row>
    <row r="687" spans="1:11" ht="18.600000000000001" customHeight="1" x14ac:dyDescent="0.3">
      <c r="A687" s="174"/>
      <c r="B687" s="246"/>
      <c r="C687" s="124" t="s">
        <v>7</v>
      </c>
      <c r="D687" s="31">
        <f t="shared" si="211"/>
        <v>3986.9</v>
      </c>
      <c r="E687" s="31">
        <f t="shared" si="211"/>
        <v>0</v>
      </c>
      <c r="F687" s="31">
        <f t="shared" si="211"/>
        <v>0</v>
      </c>
      <c r="G687" s="31">
        <f t="shared" si="211"/>
        <v>0</v>
      </c>
      <c r="H687" s="31">
        <f t="shared" si="211"/>
        <v>0</v>
      </c>
      <c r="I687" s="32">
        <f t="shared" si="211"/>
        <v>0</v>
      </c>
      <c r="J687" s="32">
        <f t="shared" si="211"/>
        <v>0</v>
      </c>
      <c r="K687" s="58">
        <f t="shared" si="211"/>
        <v>3986.9</v>
      </c>
    </row>
    <row r="688" spans="1:11" ht="18" customHeight="1" x14ac:dyDescent="0.3">
      <c r="A688" s="174"/>
      <c r="B688" s="246"/>
      <c r="C688" s="124" t="s">
        <v>8</v>
      </c>
      <c r="D688" s="31">
        <f t="shared" si="211"/>
        <v>0</v>
      </c>
      <c r="E688" s="31">
        <f t="shared" si="211"/>
        <v>0</v>
      </c>
      <c r="F688" s="31">
        <f t="shared" si="211"/>
        <v>0</v>
      </c>
      <c r="G688" s="31">
        <f t="shared" si="211"/>
        <v>0</v>
      </c>
      <c r="H688" s="31">
        <f t="shared" si="211"/>
        <v>0</v>
      </c>
      <c r="I688" s="32">
        <f t="shared" si="211"/>
        <v>0</v>
      </c>
      <c r="J688" s="32">
        <f t="shared" si="211"/>
        <v>0</v>
      </c>
      <c r="K688" s="58">
        <f t="shared" si="211"/>
        <v>0</v>
      </c>
    </row>
    <row r="689" spans="1:11" ht="36.75" customHeight="1" thickBot="1" x14ac:dyDescent="0.35">
      <c r="A689" s="175"/>
      <c r="B689" s="247"/>
      <c r="C689" s="135" t="s">
        <v>9</v>
      </c>
      <c r="D689" s="35">
        <f t="shared" si="211"/>
        <v>0</v>
      </c>
      <c r="E689" s="35">
        <f t="shared" si="211"/>
        <v>0</v>
      </c>
      <c r="F689" s="35">
        <f t="shared" si="211"/>
        <v>0</v>
      </c>
      <c r="G689" s="35">
        <f t="shared" si="211"/>
        <v>0</v>
      </c>
      <c r="H689" s="35">
        <f t="shared" si="211"/>
        <v>0</v>
      </c>
      <c r="I689" s="36">
        <f t="shared" si="211"/>
        <v>0</v>
      </c>
      <c r="J689" s="36">
        <f t="shared" si="211"/>
        <v>0</v>
      </c>
      <c r="K689" s="58">
        <f t="shared" si="211"/>
        <v>0</v>
      </c>
    </row>
    <row r="690" spans="1:11" ht="17.399999999999999" customHeight="1" x14ac:dyDescent="0.3">
      <c r="A690" s="216" t="s">
        <v>20</v>
      </c>
      <c r="B690" s="177" t="s">
        <v>3</v>
      </c>
      <c r="C690" s="131" t="s">
        <v>5</v>
      </c>
      <c r="D690" s="70">
        <v>54</v>
      </c>
      <c r="E690" s="70">
        <f>E691+E692+E694+E693</f>
        <v>54</v>
      </c>
      <c r="F690" s="70">
        <v>54</v>
      </c>
      <c r="G690" s="70">
        <f>G691+G693</f>
        <v>50</v>
      </c>
      <c r="H690" s="70">
        <f>H691+H692</f>
        <v>44</v>
      </c>
      <c r="I690" s="71">
        <f>I691+I692+I694</f>
        <v>54</v>
      </c>
      <c r="J690" s="71">
        <f>J691+J692+J694</f>
        <v>54</v>
      </c>
      <c r="K690" s="65">
        <f>J690+H690+G690+F690+E690+D690</f>
        <v>310</v>
      </c>
    </row>
    <row r="691" spans="1:11" ht="17.399999999999999" customHeight="1" x14ac:dyDescent="0.3">
      <c r="A691" s="174"/>
      <c r="B691" s="177"/>
      <c r="C691" s="129" t="s">
        <v>6</v>
      </c>
      <c r="D691" s="53">
        <v>54</v>
      </c>
      <c r="E691" s="53">
        <f>E696</f>
        <v>54</v>
      </c>
      <c r="F691" s="53">
        <v>54</v>
      </c>
      <c r="G691" s="53">
        <f>G701+G706</f>
        <v>50</v>
      </c>
      <c r="H691" s="53">
        <f>H696+H697</f>
        <v>44</v>
      </c>
      <c r="I691" s="54">
        <f>I696+I697+I699</f>
        <v>54</v>
      </c>
      <c r="J691" s="54">
        <f>J696+J697+J699</f>
        <v>54</v>
      </c>
      <c r="K691" s="65">
        <f>J691+H691+G691+F691+E691+D691</f>
        <v>310</v>
      </c>
    </row>
    <row r="692" spans="1:11" ht="17.399999999999999" customHeight="1" x14ac:dyDescent="0.3">
      <c r="A692" s="174"/>
      <c r="B692" s="177"/>
      <c r="C692" s="129" t="s">
        <v>7</v>
      </c>
      <c r="D692" s="53">
        <v>0</v>
      </c>
      <c r="E692" s="53">
        <v>0</v>
      </c>
      <c r="F692" s="53">
        <v>0</v>
      </c>
      <c r="G692" s="53">
        <v>0</v>
      </c>
      <c r="H692" s="53">
        <v>0</v>
      </c>
      <c r="I692" s="54">
        <v>0</v>
      </c>
      <c r="J692" s="54">
        <v>0</v>
      </c>
      <c r="K692" s="65">
        <f>J692+H692+G692+F692+E692+D692</f>
        <v>0</v>
      </c>
    </row>
    <row r="693" spans="1:11" ht="17.399999999999999" customHeight="1" x14ac:dyDescent="0.3">
      <c r="A693" s="174"/>
      <c r="B693" s="177"/>
      <c r="C693" s="129" t="s">
        <v>8</v>
      </c>
      <c r="D693" s="53">
        <v>0</v>
      </c>
      <c r="E693" s="53">
        <v>0</v>
      </c>
      <c r="F693" s="53">
        <v>0</v>
      </c>
      <c r="G693" s="53">
        <v>0</v>
      </c>
      <c r="H693" s="53">
        <v>0</v>
      </c>
      <c r="I693" s="54">
        <v>0</v>
      </c>
      <c r="J693" s="54">
        <v>0</v>
      </c>
      <c r="K693" s="65">
        <f>J693+H693+G693+F693+E693+D693</f>
        <v>0</v>
      </c>
    </row>
    <row r="694" spans="1:11" ht="17.399999999999999" customHeight="1" x14ac:dyDescent="0.3">
      <c r="A694" s="174"/>
      <c r="B694" s="179"/>
      <c r="C694" s="129" t="s">
        <v>9</v>
      </c>
      <c r="D694" s="53">
        <v>0</v>
      </c>
      <c r="E694" s="53">
        <v>0</v>
      </c>
      <c r="F694" s="53">
        <v>0</v>
      </c>
      <c r="G694" s="53">
        <v>0</v>
      </c>
      <c r="H694" s="53">
        <v>0</v>
      </c>
      <c r="I694" s="54">
        <v>0</v>
      </c>
      <c r="J694" s="54">
        <v>0</v>
      </c>
      <c r="K694" s="65">
        <f>J694+H694+G694+F694+E694+D694</f>
        <v>0</v>
      </c>
    </row>
    <row r="695" spans="1:11" ht="14.4" customHeight="1" x14ac:dyDescent="0.3">
      <c r="A695" s="174"/>
      <c r="B695" s="177" t="s">
        <v>16</v>
      </c>
      <c r="C695" s="131" t="s">
        <v>5</v>
      </c>
      <c r="D695" s="70">
        <f>D696+D697+D698</f>
        <v>54</v>
      </c>
      <c r="E695" s="70">
        <f t="shared" ref="E695:J695" si="212">E696+E697+E698</f>
        <v>54</v>
      </c>
      <c r="F695" s="70">
        <f t="shared" si="212"/>
        <v>54</v>
      </c>
      <c r="G695" s="70">
        <f t="shared" si="212"/>
        <v>50</v>
      </c>
      <c r="H695" s="70">
        <f t="shared" si="212"/>
        <v>44</v>
      </c>
      <c r="I695" s="71">
        <f t="shared" ref="I695" si="213">I696+I697+I698</f>
        <v>54</v>
      </c>
      <c r="J695" s="71">
        <f t="shared" si="212"/>
        <v>54</v>
      </c>
      <c r="K695" s="65">
        <f>K696+K697+K698+K699</f>
        <v>310</v>
      </c>
    </row>
    <row r="696" spans="1:11" ht="14.4" customHeight="1" x14ac:dyDescent="0.3">
      <c r="A696" s="174"/>
      <c r="B696" s="214"/>
      <c r="C696" s="129" t="s">
        <v>6</v>
      </c>
      <c r="D696" s="53">
        <f>D701+D706</f>
        <v>54</v>
      </c>
      <c r="E696" s="53">
        <f>E700+E706</f>
        <v>54</v>
      </c>
      <c r="F696" s="53">
        <f>F701+F706</f>
        <v>54</v>
      </c>
      <c r="G696" s="53">
        <f>G701+G706</f>
        <v>50</v>
      </c>
      <c r="H696" s="53">
        <f>H701+H706</f>
        <v>44</v>
      </c>
      <c r="I696" s="54">
        <f>I701+I706</f>
        <v>54</v>
      </c>
      <c r="J696" s="54">
        <f>J701+J706</f>
        <v>54</v>
      </c>
      <c r="K696" s="65">
        <f>D696+E696+F696+H696+G696+J696</f>
        <v>310</v>
      </c>
    </row>
    <row r="697" spans="1:11" x14ac:dyDescent="0.3">
      <c r="A697" s="174"/>
      <c r="B697" s="214"/>
      <c r="C697" s="129" t="s">
        <v>7</v>
      </c>
      <c r="D697" s="53">
        <v>0</v>
      </c>
      <c r="E697" s="53">
        <v>0</v>
      </c>
      <c r="F697" s="53">
        <v>0</v>
      </c>
      <c r="G697" s="53">
        <v>0</v>
      </c>
      <c r="H697" s="53">
        <v>0</v>
      </c>
      <c r="I697" s="54">
        <v>0</v>
      </c>
      <c r="J697" s="54">
        <v>0</v>
      </c>
      <c r="K697" s="65">
        <v>0</v>
      </c>
    </row>
    <row r="698" spans="1:11" x14ac:dyDescent="0.3">
      <c r="A698" s="174"/>
      <c r="B698" s="214"/>
      <c r="C698" s="129" t="s">
        <v>8</v>
      </c>
      <c r="D698" s="53">
        <v>0</v>
      </c>
      <c r="E698" s="53">
        <v>0</v>
      </c>
      <c r="F698" s="53">
        <v>0</v>
      </c>
      <c r="G698" s="53">
        <v>0</v>
      </c>
      <c r="H698" s="53">
        <v>0</v>
      </c>
      <c r="I698" s="54">
        <v>0</v>
      </c>
      <c r="J698" s="54">
        <v>0</v>
      </c>
      <c r="K698" s="65">
        <v>0</v>
      </c>
    </row>
    <row r="699" spans="1:11" ht="21" customHeight="1" x14ac:dyDescent="0.3">
      <c r="A699" s="207"/>
      <c r="B699" s="238"/>
      <c r="C699" s="129" t="s">
        <v>9</v>
      </c>
      <c r="D699" s="53">
        <v>0</v>
      </c>
      <c r="E699" s="53">
        <v>0</v>
      </c>
      <c r="F699" s="53">
        <v>0</v>
      </c>
      <c r="G699" s="53">
        <v>0</v>
      </c>
      <c r="H699" s="53">
        <v>0</v>
      </c>
      <c r="I699" s="54">
        <v>0</v>
      </c>
      <c r="J699" s="54">
        <v>0</v>
      </c>
      <c r="K699" s="65">
        <v>0</v>
      </c>
    </row>
    <row r="700" spans="1:11" x14ac:dyDescent="0.3">
      <c r="A700" s="137" t="s">
        <v>26</v>
      </c>
      <c r="B700" s="139" t="s">
        <v>18</v>
      </c>
      <c r="C700" s="127" t="s">
        <v>5</v>
      </c>
      <c r="D700" s="18">
        <f>D701+D702+D703+D704</f>
        <v>4</v>
      </c>
      <c r="E700" s="18">
        <f t="shared" ref="E700:J700" si="214">E701+E702+E703+E704</f>
        <v>4</v>
      </c>
      <c r="F700" s="18">
        <f t="shared" si="214"/>
        <v>4</v>
      </c>
      <c r="G700" s="18">
        <f t="shared" si="214"/>
        <v>0</v>
      </c>
      <c r="H700" s="18">
        <f t="shared" si="214"/>
        <v>4</v>
      </c>
      <c r="I700" s="19">
        <f t="shared" ref="I700" si="215">I701+I702+I703+I704</f>
        <v>4</v>
      </c>
      <c r="J700" s="19">
        <f t="shared" si="214"/>
        <v>4</v>
      </c>
      <c r="K700" s="20">
        <f>K701+K702+K703+K704</f>
        <v>20</v>
      </c>
    </row>
    <row r="701" spans="1:11" ht="14.4" customHeight="1" x14ac:dyDescent="0.3">
      <c r="A701" s="137"/>
      <c r="B701" s="170"/>
      <c r="C701" s="127" t="s">
        <v>6</v>
      </c>
      <c r="D701" s="18">
        <v>4</v>
      </c>
      <c r="E701" s="18">
        <v>4</v>
      </c>
      <c r="F701" s="18">
        <v>4</v>
      </c>
      <c r="G701" s="18">
        <v>0</v>
      </c>
      <c r="H701" s="18">
        <v>4</v>
      </c>
      <c r="I701" s="19">
        <v>4</v>
      </c>
      <c r="J701" s="19">
        <v>4</v>
      </c>
      <c r="K701" s="20">
        <f t="shared" ref="K701:K709" si="216">D701+E701+F701+H701+G701+J701</f>
        <v>20</v>
      </c>
    </row>
    <row r="702" spans="1:11" x14ac:dyDescent="0.3">
      <c r="A702" s="137"/>
      <c r="B702" s="140"/>
      <c r="C702" s="127" t="s">
        <v>7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9">
        <v>0</v>
      </c>
      <c r="J702" s="19">
        <v>0</v>
      </c>
      <c r="K702" s="20">
        <f t="shared" si="216"/>
        <v>0</v>
      </c>
    </row>
    <row r="703" spans="1:11" x14ac:dyDescent="0.3">
      <c r="A703" s="137"/>
      <c r="B703" s="140"/>
      <c r="C703" s="127" t="s">
        <v>8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9">
        <v>0</v>
      </c>
      <c r="J703" s="19">
        <v>0</v>
      </c>
      <c r="K703" s="20">
        <f t="shared" si="216"/>
        <v>0</v>
      </c>
    </row>
    <row r="704" spans="1:11" ht="24" customHeight="1" x14ac:dyDescent="0.3">
      <c r="A704" s="162"/>
      <c r="B704" s="165"/>
      <c r="C704" s="122" t="s">
        <v>9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9">
        <v>0</v>
      </c>
      <c r="J704" s="19">
        <v>0</v>
      </c>
      <c r="K704" s="20">
        <f t="shared" si="216"/>
        <v>0</v>
      </c>
    </row>
    <row r="705" spans="1:11" ht="18.600000000000001" customHeight="1" x14ac:dyDescent="0.3">
      <c r="A705" s="162" t="s">
        <v>45</v>
      </c>
      <c r="B705" s="139" t="s">
        <v>15</v>
      </c>
      <c r="C705" s="127" t="s">
        <v>5</v>
      </c>
      <c r="D705" s="80">
        <v>50</v>
      </c>
      <c r="E705" s="80">
        <v>50</v>
      </c>
      <c r="F705" s="80">
        <v>50</v>
      </c>
      <c r="G705" s="80">
        <f>G706+G708</f>
        <v>50</v>
      </c>
      <c r="H705" s="80">
        <f>H706+H707+H709</f>
        <v>40</v>
      </c>
      <c r="I705" s="81">
        <f>I706+I707+I709</f>
        <v>50</v>
      </c>
      <c r="J705" s="81">
        <f>J706+J707+J709</f>
        <v>50</v>
      </c>
      <c r="K705" s="20">
        <f t="shared" si="216"/>
        <v>290</v>
      </c>
    </row>
    <row r="706" spans="1:11" ht="16.2" customHeight="1" x14ac:dyDescent="0.3">
      <c r="A706" s="163"/>
      <c r="B706" s="170"/>
      <c r="C706" s="127" t="s">
        <v>6</v>
      </c>
      <c r="D706" s="80">
        <v>50</v>
      </c>
      <c r="E706" s="80">
        <v>50</v>
      </c>
      <c r="F706" s="80">
        <v>50</v>
      </c>
      <c r="G706" s="80">
        <v>50</v>
      </c>
      <c r="H706" s="80">
        <v>40</v>
      </c>
      <c r="I706" s="81">
        <v>50</v>
      </c>
      <c r="J706" s="81">
        <v>50</v>
      </c>
      <c r="K706" s="20">
        <f t="shared" si="216"/>
        <v>290</v>
      </c>
    </row>
    <row r="707" spans="1:11" x14ac:dyDescent="0.3">
      <c r="A707" s="163"/>
      <c r="B707" s="170"/>
      <c r="C707" s="127" t="s">
        <v>7</v>
      </c>
      <c r="D707" s="80">
        <v>0</v>
      </c>
      <c r="E707" s="80">
        <v>0</v>
      </c>
      <c r="F707" s="80">
        <v>0</v>
      </c>
      <c r="G707" s="80">
        <v>0</v>
      </c>
      <c r="H707" s="80">
        <v>0</v>
      </c>
      <c r="I707" s="81">
        <v>0</v>
      </c>
      <c r="J707" s="81">
        <v>0</v>
      </c>
      <c r="K707" s="20">
        <f t="shared" si="216"/>
        <v>0</v>
      </c>
    </row>
    <row r="708" spans="1:11" x14ac:dyDescent="0.3">
      <c r="A708" s="163"/>
      <c r="B708" s="170"/>
      <c r="C708" s="127" t="s">
        <v>8</v>
      </c>
      <c r="D708" s="80">
        <v>0</v>
      </c>
      <c r="E708" s="80">
        <v>0</v>
      </c>
      <c r="F708" s="80">
        <v>0</v>
      </c>
      <c r="G708" s="80">
        <v>0</v>
      </c>
      <c r="H708" s="80">
        <v>0</v>
      </c>
      <c r="I708" s="81">
        <v>0</v>
      </c>
      <c r="J708" s="81">
        <v>0</v>
      </c>
      <c r="K708" s="20">
        <f t="shared" si="216"/>
        <v>0</v>
      </c>
    </row>
    <row r="709" spans="1:11" ht="15" thickBot="1" x14ac:dyDescent="0.35">
      <c r="A709" s="206"/>
      <c r="B709" s="248"/>
      <c r="C709" s="130" t="s">
        <v>9</v>
      </c>
      <c r="D709" s="88">
        <v>0</v>
      </c>
      <c r="E709" s="88">
        <v>0</v>
      </c>
      <c r="F709" s="88">
        <v>0</v>
      </c>
      <c r="G709" s="88">
        <v>0</v>
      </c>
      <c r="H709" s="88">
        <v>0</v>
      </c>
      <c r="I709" s="89">
        <v>0</v>
      </c>
      <c r="J709" s="89">
        <v>0</v>
      </c>
      <c r="K709" s="20">
        <f t="shared" si="216"/>
        <v>0</v>
      </c>
    </row>
    <row r="710" spans="1:11" x14ac:dyDescent="0.3">
      <c r="A710" s="216" t="s">
        <v>21</v>
      </c>
      <c r="B710" s="177" t="s">
        <v>3</v>
      </c>
      <c r="C710" s="131" t="s">
        <v>5</v>
      </c>
      <c r="D710" s="249">
        <f>D711+D712</f>
        <v>4287</v>
      </c>
      <c r="E710" s="99">
        <f>E711+E712+E714</f>
        <v>1476</v>
      </c>
      <c r="F710" s="53">
        <f>F711+F712</f>
        <v>5828</v>
      </c>
      <c r="G710" s="53">
        <f>G711+G712+G714</f>
        <v>2482.4</v>
      </c>
      <c r="H710" s="249">
        <f>H711+H712+H714</f>
        <v>5108.2</v>
      </c>
      <c r="I710" s="100">
        <f>I711+I712+I714</f>
        <v>2627.5</v>
      </c>
      <c r="J710" s="100">
        <f>J711+J712+J714</f>
        <v>2657.7</v>
      </c>
      <c r="K710" s="65">
        <f>J710+H710+G710+F710+E710+D710</f>
        <v>21839.3</v>
      </c>
    </row>
    <row r="711" spans="1:11" x14ac:dyDescent="0.3">
      <c r="A711" s="174"/>
      <c r="B711" s="177"/>
      <c r="C711" s="129" t="s">
        <v>6</v>
      </c>
      <c r="D711" s="99">
        <v>300.10000000000002</v>
      </c>
      <c r="E711" s="99">
        <f t="shared" ref="E711:J711" si="217">E716+E718</f>
        <v>1476</v>
      </c>
      <c r="F711" s="53">
        <f t="shared" si="217"/>
        <v>5828</v>
      </c>
      <c r="G711" s="53">
        <f t="shared" si="217"/>
        <v>2482.4</v>
      </c>
      <c r="H711" s="99">
        <f t="shared" si="217"/>
        <v>5108.2</v>
      </c>
      <c r="I711" s="101">
        <f t="shared" si="217"/>
        <v>2627.5</v>
      </c>
      <c r="J711" s="101">
        <f t="shared" si="217"/>
        <v>2657.7</v>
      </c>
      <c r="K711" s="65">
        <f>J711+H711+G711+F711+E711+D711</f>
        <v>17852.399999999998</v>
      </c>
    </row>
    <row r="712" spans="1:11" x14ac:dyDescent="0.3">
      <c r="A712" s="174"/>
      <c r="B712" s="177"/>
      <c r="C712" s="129" t="s">
        <v>7</v>
      </c>
      <c r="D712" s="99">
        <v>3986.9</v>
      </c>
      <c r="E712" s="99">
        <v>0</v>
      </c>
      <c r="F712" s="53">
        <v>0</v>
      </c>
      <c r="G712" s="53">
        <v>0</v>
      </c>
      <c r="H712" s="53">
        <v>0</v>
      </c>
      <c r="I712" s="54">
        <v>0</v>
      </c>
      <c r="J712" s="54">
        <v>0</v>
      </c>
      <c r="K712" s="65">
        <f>J712+H712+G712+F712+E712+D712</f>
        <v>3986.9</v>
      </c>
    </row>
    <row r="713" spans="1:11" x14ac:dyDescent="0.3">
      <c r="A713" s="174"/>
      <c r="B713" s="177"/>
      <c r="C713" s="129" t="s">
        <v>8</v>
      </c>
      <c r="D713" s="99">
        <v>0</v>
      </c>
      <c r="E713" s="99">
        <v>0</v>
      </c>
      <c r="F713" s="53">
        <v>0</v>
      </c>
      <c r="G713" s="53">
        <v>0</v>
      </c>
      <c r="H713" s="53">
        <v>0</v>
      </c>
      <c r="I713" s="54">
        <v>0</v>
      </c>
      <c r="J713" s="54">
        <v>0</v>
      </c>
      <c r="K713" s="65">
        <f>J713+H713+G713+F713+E713+D713</f>
        <v>0</v>
      </c>
    </row>
    <row r="714" spans="1:11" x14ac:dyDescent="0.3">
      <c r="A714" s="174"/>
      <c r="B714" s="179"/>
      <c r="C714" s="129" t="s">
        <v>9</v>
      </c>
      <c r="D714" s="99">
        <v>0</v>
      </c>
      <c r="E714" s="99">
        <v>0</v>
      </c>
      <c r="F714" s="53">
        <v>0</v>
      </c>
      <c r="G714" s="53">
        <v>0</v>
      </c>
      <c r="H714" s="53">
        <v>0</v>
      </c>
      <c r="I714" s="54">
        <v>0</v>
      </c>
      <c r="J714" s="54">
        <v>0</v>
      </c>
      <c r="K714" s="65">
        <f>J714+H714+G714+F714+E714+D714</f>
        <v>0</v>
      </c>
    </row>
    <row r="715" spans="1:11" ht="19.2" customHeight="1" x14ac:dyDescent="0.3">
      <c r="A715" s="174"/>
      <c r="B715" s="177" t="s">
        <v>16</v>
      </c>
      <c r="C715" s="131" t="s">
        <v>5</v>
      </c>
      <c r="D715" s="70">
        <f>D716+D717+D718+D719</f>
        <v>4287</v>
      </c>
      <c r="E715" s="70">
        <f t="shared" ref="E715:J715" si="218">E716+E717+E718+E719</f>
        <v>1476</v>
      </c>
      <c r="F715" s="70">
        <f t="shared" si="218"/>
        <v>5828</v>
      </c>
      <c r="G715" s="70">
        <f t="shared" si="218"/>
        <v>2482.4</v>
      </c>
      <c r="H715" s="70">
        <f t="shared" si="218"/>
        <v>5108.2</v>
      </c>
      <c r="I715" s="71">
        <f t="shared" ref="I715" si="219">I716+I717+I718+I719</f>
        <v>2627.5</v>
      </c>
      <c r="J715" s="71">
        <f t="shared" si="218"/>
        <v>2657.7</v>
      </c>
      <c r="K715" s="65">
        <f>D715+E715+F715+H715+G715+J715</f>
        <v>21839.300000000003</v>
      </c>
    </row>
    <row r="716" spans="1:11" ht="17.399999999999999" customHeight="1" x14ac:dyDescent="0.3">
      <c r="A716" s="174"/>
      <c r="B716" s="214"/>
      <c r="C716" s="129" t="s">
        <v>6</v>
      </c>
      <c r="D716" s="53">
        <f>D721+D731</f>
        <v>300.10000000000002</v>
      </c>
      <c r="E716" s="53">
        <f>E721+E726+E731</f>
        <v>1476</v>
      </c>
      <c r="F716" s="53">
        <f>F726+F731</f>
        <v>5828</v>
      </c>
      <c r="G716" s="53">
        <f t="shared" ref="G716:J717" si="220">G721+G731</f>
        <v>2482.4</v>
      </c>
      <c r="H716" s="53">
        <f t="shared" si="220"/>
        <v>5108.2</v>
      </c>
      <c r="I716" s="54">
        <f t="shared" si="220"/>
        <v>2627.5</v>
      </c>
      <c r="J716" s="54">
        <f t="shared" si="220"/>
        <v>2657.7</v>
      </c>
      <c r="K716" s="65">
        <f>D716+E716+F716+H716+G716+J716</f>
        <v>17852.399999999998</v>
      </c>
    </row>
    <row r="717" spans="1:11" ht="16.95" customHeight="1" x14ac:dyDescent="0.3">
      <c r="A717" s="174"/>
      <c r="B717" s="214"/>
      <c r="C717" s="129" t="s">
        <v>7</v>
      </c>
      <c r="D717" s="53">
        <f>D722+D732</f>
        <v>3986.9</v>
      </c>
      <c r="E717" s="53">
        <f>E722+E732</f>
        <v>0</v>
      </c>
      <c r="F717" s="53">
        <f>F722+F732</f>
        <v>0</v>
      </c>
      <c r="G717" s="53">
        <f t="shared" si="220"/>
        <v>0</v>
      </c>
      <c r="H717" s="53">
        <f t="shared" si="220"/>
        <v>0</v>
      </c>
      <c r="I717" s="54">
        <f t="shared" si="220"/>
        <v>0</v>
      </c>
      <c r="J717" s="54">
        <f t="shared" si="220"/>
        <v>0</v>
      </c>
      <c r="K717" s="65">
        <f t="shared" ref="K717:K724" si="221">D717+E717+F717+G717+H717+J717</f>
        <v>3986.9</v>
      </c>
    </row>
    <row r="718" spans="1:11" x14ac:dyDescent="0.3">
      <c r="A718" s="174"/>
      <c r="B718" s="214"/>
      <c r="C718" s="129" t="s">
        <v>8</v>
      </c>
      <c r="D718" s="53">
        <v>0</v>
      </c>
      <c r="E718" s="53">
        <v>0</v>
      </c>
      <c r="F718" s="53">
        <v>0</v>
      </c>
      <c r="G718" s="53">
        <v>0</v>
      </c>
      <c r="H718" s="53">
        <v>0</v>
      </c>
      <c r="I718" s="54">
        <v>0</v>
      </c>
      <c r="J718" s="54">
        <v>0</v>
      </c>
      <c r="K718" s="65">
        <f t="shared" si="221"/>
        <v>0</v>
      </c>
    </row>
    <row r="719" spans="1:11" ht="25.95" customHeight="1" x14ac:dyDescent="0.3">
      <c r="A719" s="207"/>
      <c r="B719" s="238"/>
      <c r="C719" s="129" t="s">
        <v>9</v>
      </c>
      <c r="D719" s="53">
        <v>0</v>
      </c>
      <c r="E719" s="53">
        <v>0</v>
      </c>
      <c r="F719" s="53">
        <v>0</v>
      </c>
      <c r="G719" s="53">
        <v>0</v>
      </c>
      <c r="H719" s="53">
        <v>0</v>
      </c>
      <c r="I719" s="54">
        <v>0</v>
      </c>
      <c r="J719" s="54">
        <v>0</v>
      </c>
      <c r="K719" s="65">
        <f t="shared" si="221"/>
        <v>0</v>
      </c>
    </row>
    <row r="720" spans="1:11" ht="20.399999999999999" customHeight="1" x14ac:dyDescent="0.3">
      <c r="A720" s="162" t="s">
        <v>50</v>
      </c>
      <c r="B720" s="139" t="s">
        <v>15</v>
      </c>
      <c r="C720" s="127" t="s">
        <v>5</v>
      </c>
      <c r="D720" s="18">
        <f>D721+D722+D723+D724</f>
        <v>0</v>
      </c>
      <c r="E720" s="18">
        <f>E721+E722+E723+E724</f>
        <v>40</v>
      </c>
      <c r="F720" s="18">
        <f t="shared" ref="F720:J720" si="222">F721+F722+F723+F724</f>
        <v>0</v>
      </c>
      <c r="G720" s="18">
        <f t="shared" si="222"/>
        <v>0</v>
      </c>
      <c r="H720" s="18">
        <f t="shared" si="222"/>
        <v>300</v>
      </c>
      <c r="I720" s="19">
        <f t="shared" ref="I720" si="223">I721+I722+I723+I724</f>
        <v>0</v>
      </c>
      <c r="J720" s="19">
        <f t="shared" si="222"/>
        <v>0.2</v>
      </c>
      <c r="K720" s="20">
        <f t="shared" si="221"/>
        <v>340.2</v>
      </c>
    </row>
    <row r="721" spans="1:11" ht="22.95" customHeight="1" x14ac:dyDescent="0.3">
      <c r="A721" s="163"/>
      <c r="B721" s="170"/>
      <c r="C721" s="127" t="s">
        <v>6</v>
      </c>
      <c r="D721" s="18">
        <v>0</v>
      </c>
      <c r="E721" s="80">
        <v>40</v>
      </c>
      <c r="F721" s="80">
        <v>0</v>
      </c>
      <c r="G721" s="80">
        <v>0</v>
      </c>
      <c r="H721" s="80">
        <v>300</v>
      </c>
      <c r="I721" s="81">
        <v>0</v>
      </c>
      <c r="J721" s="81">
        <v>0.2</v>
      </c>
      <c r="K721" s="20">
        <f t="shared" si="221"/>
        <v>340.2</v>
      </c>
    </row>
    <row r="722" spans="1:11" ht="21" customHeight="1" x14ac:dyDescent="0.3">
      <c r="A722" s="163"/>
      <c r="B722" s="140"/>
      <c r="C722" s="127" t="s">
        <v>7</v>
      </c>
      <c r="D722" s="80">
        <v>0</v>
      </c>
      <c r="E722" s="80">
        <v>0</v>
      </c>
      <c r="F722" s="80">
        <v>0</v>
      </c>
      <c r="G722" s="80">
        <v>0</v>
      </c>
      <c r="H722" s="80">
        <v>0</v>
      </c>
      <c r="I722" s="81">
        <v>0</v>
      </c>
      <c r="J722" s="81">
        <v>0</v>
      </c>
      <c r="K722" s="20">
        <f t="shared" si="221"/>
        <v>0</v>
      </c>
    </row>
    <row r="723" spans="1:11" ht="21.6" customHeight="1" x14ac:dyDescent="0.3">
      <c r="A723" s="163"/>
      <c r="B723" s="140"/>
      <c r="C723" s="127" t="s">
        <v>8</v>
      </c>
      <c r="D723" s="80">
        <v>0</v>
      </c>
      <c r="E723" s="80">
        <v>0</v>
      </c>
      <c r="F723" s="80">
        <v>0</v>
      </c>
      <c r="G723" s="80">
        <v>0</v>
      </c>
      <c r="H723" s="80">
        <v>0</v>
      </c>
      <c r="I723" s="81">
        <v>0</v>
      </c>
      <c r="J723" s="81">
        <v>0</v>
      </c>
      <c r="K723" s="20">
        <f t="shared" si="221"/>
        <v>0</v>
      </c>
    </row>
    <row r="724" spans="1:11" ht="21" customHeight="1" x14ac:dyDescent="0.3">
      <c r="A724" s="163"/>
      <c r="B724" s="165"/>
      <c r="C724" s="127" t="s">
        <v>9</v>
      </c>
      <c r="D724" s="80">
        <v>0</v>
      </c>
      <c r="E724" s="80">
        <v>0</v>
      </c>
      <c r="F724" s="80">
        <v>0</v>
      </c>
      <c r="G724" s="80">
        <v>0</v>
      </c>
      <c r="H724" s="80">
        <v>0</v>
      </c>
      <c r="I724" s="81">
        <v>0</v>
      </c>
      <c r="J724" s="81">
        <v>0</v>
      </c>
      <c r="K724" s="20">
        <f t="shared" si="221"/>
        <v>0</v>
      </c>
    </row>
    <row r="725" spans="1:11" ht="21" customHeight="1" x14ac:dyDescent="0.3">
      <c r="A725" s="208"/>
      <c r="B725" s="140" t="s">
        <v>16</v>
      </c>
      <c r="C725" s="127" t="s">
        <v>5</v>
      </c>
      <c r="D725" s="18">
        <f>D726+D727+D728+D729</f>
        <v>0</v>
      </c>
      <c r="E725" s="80">
        <f>E726+E727</f>
        <v>0</v>
      </c>
      <c r="F725" s="18">
        <f>F726+F727+F728+F729</f>
        <v>170</v>
      </c>
      <c r="G725" s="18">
        <f>G726+G727+G728+G729</f>
        <v>0</v>
      </c>
      <c r="H725" s="18">
        <f>H726+H727+H728+H729</f>
        <v>0</v>
      </c>
      <c r="I725" s="19">
        <f>I726+I727+I728+I729</f>
        <v>0</v>
      </c>
      <c r="J725" s="19">
        <f>J726+J727+J728+J729</f>
        <v>0</v>
      </c>
      <c r="K725" s="20">
        <f>J725+H725+G725+F725+E725</f>
        <v>170</v>
      </c>
    </row>
    <row r="726" spans="1:11" ht="21" customHeight="1" x14ac:dyDescent="0.3">
      <c r="A726" s="208"/>
      <c r="B726" s="170"/>
      <c r="C726" s="127" t="s">
        <v>6</v>
      </c>
      <c r="D726" s="18">
        <v>0</v>
      </c>
      <c r="E726" s="80">
        <v>0</v>
      </c>
      <c r="F726" s="18">
        <v>170</v>
      </c>
      <c r="G726" s="18">
        <v>0</v>
      </c>
      <c r="H726" s="18">
        <v>0</v>
      </c>
      <c r="I726" s="19">
        <v>0</v>
      </c>
      <c r="J726" s="19">
        <v>0</v>
      </c>
      <c r="K726" s="20">
        <f>J726+H726+G726+F726+E726</f>
        <v>170</v>
      </c>
    </row>
    <row r="727" spans="1:11" ht="21" customHeight="1" x14ac:dyDescent="0.3">
      <c r="A727" s="208"/>
      <c r="B727" s="170"/>
      <c r="C727" s="127" t="s">
        <v>7</v>
      </c>
      <c r="D727" s="80">
        <v>0</v>
      </c>
      <c r="E727" s="80">
        <v>0</v>
      </c>
      <c r="F727" s="80">
        <v>0</v>
      </c>
      <c r="G727" s="80">
        <v>0</v>
      </c>
      <c r="H727" s="80">
        <v>0</v>
      </c>
      <c r="I727" s="81">
        <v>0</v>
      </c>
      <c r="J727" s="81">
        <v>0</v>
      </c>
      <c r="K727" s="20"/>
    </row>
    <row r="728" spans="1:11" ht="21" customHeight="1" x14ac:dyDescent="0.3">
      <c r="A728" s="208"/>
      <c r="B728" s="170"/>
      <c r="C728" s="127" t="s">
        <v>8</v>
      </c>
      <c r="D728" s="80">
        <v>0</v>
      </c>
      <c r="E728" s="80">
        <v>0</v>
      </c>
      <c r="F728" s="80">
        <v>0</v>
      </c>
      <c r="G728" s="80">
        <v>0</v>
      </c>
      <c r="H728" s="80">
        <v>0</v>
      </c>
      <c r="I728" s="81">
        <v>0</v>
      </c>
      <c r="J728" s="81">
        <v>0</v>
      </c>
      <c r="K728" s="20"/>
    </row>
    <row r="729" spans="1:11" ht="21" customHeight="1" x14ac:dyDescent="0.3">
      <c r="A729" s="209"/>
      <c r="B729" s="171"/>
      <c r="C729" s="127" t="s">
        <v>9</v>
      </c>
      <c r="D729" s="80">
        <v>0</v>
      </c>
      <c r="E729" s="80">
        <v>0</v>
      </c>
      <c r="F729" s="80">
        <v>0</v>
      </c>
      <c r="G729" s="80">
        <v>0</v>
      </c>
      <c r="H729" s="80">
        <v>0</v>
      </c>
      <c r="I729" s="81">
        <v>0</v>
      </c>
      <c r="J729" s="81">
        <v>0</v>
      </c>
      <c r="K729" s="20"/>
    </row>
    <row r="730" spans="1:11" ht="17.399999999999999" customHeight="1" x14ac:dyDescent="0.3">
      <c r="A730" s="137" t="s">
        <v>27</v>
      </c>
      <c r="B730" s="139" t="s">
        <v>15</v>
      </c>
      <c r="C730" s="127" t="s">
        <v>5</v>
      </c>
      <c r="D730" s="18">
        <f>D731+D732+D733+D734</f>
        <v>4287</v>
      </c>
      <c r="E730" s="18">
        <f t="shared" ref="E730:J730" si="224">E731+E732+E733+E734</f>
        <v>1436</v>
      </c>
      <c r="F730" s="18">
        <f t="shared" si="224"/>
        <v>5658</v>
      </c>
      <c r="G730" s="18">
        <f t="shared" si="224"/>
        <v>2482.4</v>
      </c>
      <c r="H730" s="18">
        <f t="shared" si="224"/>
        <v>4808.2</v>
      </c>
      <c r="I730" s="19">
        <f t="shared" ref="I730" si="225">I731+I732+I733+I734</f>
        <v>2627.5</v>
      </c>
      <c r="J730" s="19">
        <f t="shared" si="224"/>
        <v>2657.5</v>
      </c>
      <c r="K730" s="20">
        <f>D730+E730+F730+H730+G730+J730</f>
        <v>21329.100000000002</v>
      </c>
    </row>
    <row r="731" spans="1:11" ht="16.95" customHeight="1" x14ac:dyDescent="0.3">
      <c r="A731" s="137"/>
      <c r="B731" s="170"/>
      <c r="C731" s="127" t="s">
        <v>6</v>
      </c>
      <c r="D731" s="18">
        <v>300.10000000000002</v>
      </c>
      <c r="E731" s="18">
        <v>1436</v>
      </c>
      <c r="F731" s="18">
        <v>5658</v>
      </c>
      <c r="G731" s="18">
        <v>2482.4</v>
      </c>
      <c r="H731" s="18">
        <v>4808.2</v>
      </c>
      <c r="I731" s="19">
        <v>2627.5</v>
      </c>
      <c r="J731" s="19">
        <v>2657.5</v>
      </c>
      <c r="K731" s="20">
        <f>D731+E731+F731+H731+G731+J731</f>
        <v>17342.199999999997</v>
      </c>
    </row>
    <row r="732" spans="1:11" ht="16.95" customHeight="1" x14ac:dyDescent="0.3">
      <c r="A732" s="137"/>
      <c r="B732" s="170"/>
      <c r="C732" s="127" t="s">
        <v>7</v>
      </c>
      <c r="D732" s="18">
        <v>3986.9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20">
        <f>D732+E732+F732+G732+H732+J732</f>
        <v>3986.9</v>
      </c>
    </row>
    <row r="733" spans="1:11" x14ac:dyDescent="0.3">
      <c r="A733" s="137"/>
      <c r="B733" s="170"/>
      <c r="C733" s="127" t="s">
        <v>8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20">
        <v>0</v>
      </c>
    </row>
    <row r="734" spans="1:11" ht="15" thickBot="1" x14ac:dyDescent="0.35">
      <c r="A734" s="138"/>
      <c r="B734" s="248"/>
      <c r="C734" s="130" t="s">
        <v>9</v>
      </c>
      <c r="D734" s="24">
        <v>0</v>
      </c>
      <c r="E734" s="24">
        <v>0</v>
      </c>
      <c r="F734" s="24">
        <v>0</v>
      </c>
      <c r="G734" s="24">
        <v>0</v>
      </c>
      <c r="H734" s="24">
        <v>0</v>
      </c>
      <c r="I734" s="25">
        <v>0</v>
      </c>
      <c r="J734" s="25">
        <v>0</v>
      </c>
      <c r="K734" s="20">
        <v>0</v>
      </c>
    </row>
    <row r="735" spans="1:11" x14ac:dyDescent="0.3">
      <c r="A735" s="163" t="s">
        <v>131</v>
      </c>
      <c r="B735" s="140" t="s">
        <v>15</v>
      </c>
      <c r="C735" s="126" t="s">
        <v>5</v>
      </c>
      <c r="D735" s="49">
        <f>D736+D737+D738+D739</f>
        <v>0</v>
      </c>
      <c r="E735" s="49">
        <f>E736+E737+E738+E739</f>
        <v>0</v>
      </c>
      <c r="F735" s="49">
        <f t="shared" ref="F735:J735" si="226">F736+F737+F738+F739</f>
        <v>0</v>
      </c>
      <c r="G735" s="49">
        <f t="shared" si="226"/>
        <v>0</v>
      </c>
      <c r="H735" s="49">
        <f t="shared" si="226"/>
        <v>0</v>
      </c>
      <c r="I735" s="74">
        <f t="shared" si="226"/>
        <v>0</v>
      </c>
      <c r="J735" s="74">
        <f t="shared" si="226"/>
        <v>0</v>
      </c>
      <c r="K735" s="20"/>
    </row>
    <row r="736" spans="1:11" x14ac:dyDescent="0.3">
      <c r="A736" s="211"/>
      <c r="B736" s="170"/>
      <c r="C736" s="127" t="s">
        <v>6</v>
      </c>
      <c r="D736" s="18">
        <v>0</v>
      </c>
      <c r="E736" s="80">
        <v>0</v>
      </c>
      <c r="F736" s="80">
        <v>0</v>
      </c>
      <c r="G736" s="80">
        <v>0</v>
      </c>
      <c r="H736" s="80">
        <v>0</v>
      </c>
      <c r="I736" s="81">
        <v>0</v>
      </c>
      <c r="J736" s="81">
        <v>0</v>
      </c>
      <c r="K736" s="20"/>
    </row>
    <row r="737" spans="1:11" x14ac:dyDescent="0.3">
      <c r="A737" s="211"/>
      <c r="B737" s="170"/>
      <c r="C737" s="127" t="s">
        <v>7</v>
      </c>
      <c r="D737" s="80">
        <v>0</v>
      </c>
      <c r="E737" s="80">
        <v>0</v>
      </c>
      <c r="F737" s="80">
        <v>0</v>
      </c>
      <c r="G737" s="80">
        <v>0</v>
      </c>
      <c r="H737" s="80">
        <v>0</v>
      </c>
      <c r="I737" s="81">
        <v>0</v>
      </c>
      <c r="J737" s="81">
        <v>0</v>
      </c>
      <c r="K737" s="20"/>
    </row>
    <row r="738" spans="1:11" x14ac:dyDescent="0.3">
      <c r="A738" s="211"/>
      <c r="B738" s="170"/>
      <c r="C738" s="127" t="s">
        <v>8</v>
      </c>
      <c r="D738" s="80">
        <v>0</v>
      </c>
      <c r="E738" s="80">
        <v>0</v>
      </c>
      <c r="F738" s="80">
        <v>0</v>
      </c>
      <c r="G738" s="80">
        <v>0</v>
      </c>
      <c r="H738" s="80">
        <v>0</v>
      </c>
      <c r="I738" s="81">
        <v>0</v>
      </c>
      <c r="J738" s="81">
        <v>0</v>
      </c>
      <c r="K738" s="20"/>
    </row>
    <row r="739" spans="1:11" ht="15" thickBot="1" x14ac:dyDescent="0.35">
      <c r="A739" s="212"/>
      <c r="B739" s="248"/>
      <c r="C739" s="127" t="s">
        <v>9</v>
      </c>
      <c r="D739" s="80">
        <v>0</v>
      </c>
      <c r="E739" s="80">
        <v>0</v>
      </c>
      <c r="F739" s="80">
        <v>0</v>
      </c>
      <c r="G739" s="80">
        <v>0</v>
      </c>
      <c r="H739" s="80">
        <v>0</v>
      </c>
      <c r="I739" s="81">
        <v>0</v>
      </c>
      <c r="J739" s="81">
        <v>0</v>
      </c>
      <c r="K739" s="20"/>
    </row>
    <row r="740" spans="1:11" x14ac:dyDescent="0.3">
      <c r="A740" s="163" t="s">
        <v>129</v>
      </c>
      <c r="B740" s="250" t="s">
        <v>15</v>
      </c>
      <c r="C740" s="127" t="s">
        <v>5</v>
      </c>
      <c r="D740" s="18">
        <f>D741+D742+D743+D744</f>
        <v>0</v>
      </c>
      <c r="E740" s="18">
        <f>E741+E742+E743+E744</f>
        <v>0</v>
      </c>
      <c r="F740" s="18">
        <f t="shared" ref="F740:J740" si="227">F741+F742+F743+F744</f>
        <v>0</v>
      </c>
      <c r="G740" s="18">
        <f t="shared" si="227"/>
        <v>0</v>
      </c>
      <c r="H740" s="18">
        <f t="shared" si="227"/>
        <v>0</v>
      </c>
      <c r="I740" s="19">
        <f t="shared" si="227"/>
        <v>0</v>
      </c>
      <c r="J740" s="19">
        <f t="shared" si="227"/>
        <v>0</v>
      </c>
      <c r="K740" s="20"/>
    </row>
    <row r="741" spans="1:11" x14ac:dyDescent="0.3">
      <c r="A741" s="211"/>
      <c r="B741" s="251"/>
      <c r="C741" s="127" t="s">
        <v>6</v>
      </c>
      <c r="D741" s="18">
        <v>0</v>
      </c>
      <c r="E741" s="80">
        <v>0</v>
      </c>
      <c r="F741" s="80">
        <v>0</v>
      </c>
      <c r="G741" s="80">
        <v>0</v>
      </c>
      <c r="H741" s="80">
        <v>0</v>
      </c>
      <c r="I741" s="81">
        <v>0</v>
      </c>
      <c r="J741" s="81">
        <v>0</v>
      </c>
      <c r="K741" s="20"/>
    </row>
    <row r="742" spans="1:11" x14ac:dyDescent="0.3">
      <c r="A742" s="211"/>
      <c r="B742" s="251"/>
      <c r="C742" s="127" t="s">
        <v>7</v>
      </c>
      <c r="D742" s="80">
        <v>0</v>
      </c>
      <c r="E742" s="80">
        <v>0</v>
      </c>
      <c r="F742" s="80">
        <v>0</v>
      </c>
      <c r="G742" s="80">
        <v>0</v>
      </c>
      <c r="H742" s="80">
        <v>0</v>
      </c>
      <c r="I742" s="81">
        <v>0</v>
      </c>
      <c r="J742" s="81">
        <v>0</v>
      </c>
      <c r="K742" s="20"/>
    </row>
    <row r="743" spans="1:11" x14ac:dyDescent="0.3">
      <c r="A743" s="211"/>
      <c r="B743" s="251"/>
      <c r="C743" s="127" t="s">
        <v>8</v>
      </c>
      <c r="D743" s="80">
        <v>0</v>
      </c>
      <c r="E743" s="80">
        <v>0</v>
      </c>
      <c r="F743" s="80">
        <v>0</v>
      </c>
      <c r="G743" s="80">
        <v>0</v>
      </c>
      <c r="H743" s="80">
        <v>0</v>
      </c>
      <c r="I743" s="81">
        <v>0</v>
      </c>
      <c r="J743" s="81">
        <v>0</v>
      </c>
      <c r="K743" s="20"/>
    </row>
    <row r="744" spans="1:11" ht="15" thickBot="1" x14ac:dyDescent="0.35">
      <c r="A744" s="211"/>
      <c r="B744" s="251"/>
      <c r="C744" s="130" t="s">
        <v>9</v>
      </c>
      <c r="D744" s="80">
        <v>0</v>
      </c>
      <c r="E744" s="80">
        <v>0</v>
      </c>
      <c r="F744" s="80">
        <v>0</v>
      </c>
      <c r="G744" s="80">
        <v>0</v>
      </c>
      <c r="H744" s="80">
        <v>0</v>
      </c>
      <c r="I744" s="81">
        <v>0</v>
      </c>
      <c r="J744" s="81">
        <v>0</v>
      </c>
      <c r="K744" s="20"/>
    </row>
    <row r="745" spans="1:11" x14ac:dyDescent="0.3">
      <c r="A745" s="216" t="s">
        <v>130</v>
      </c>
      <c r="B745" s="176" t="s">
        <v>3</v>
      </c>
      <c r="C745" s="131" t="s">
        <v>5</v>
      </c>
      <c r="D745" s="68">
        <v>0</v>
      </c>
      <c r="E745" s="68">
        <v>0</v>
      </c>
      <c r="F745" s="68">
        <v>0</v>
      </c>
      <c r="G745" s="68">
        <v>0</v>
      </c>
      <c r="H745" s="68">
        <v>0</v>
      </c>
      <c r="I745" s="69">
        <v>0</v>
      </c>
      <c r="J745" s="69">
        <v>0</v>
      </c>
      <c r="K745" s="65"/>
    </row>
    <row r="746" spans="1:11" x14ac:dyDescent="0.3">
      <c r="A746" s="174"/>
      <c r="B746" s="177"/>
      <c r="C746" s="129" t="s">
        <v>6</v>
      </c>
      <c r="D746" s="53">
        <v>0</v>
      </c>
      <c r="E746" s="53">
        <v>0</v>
      </c>
      <c r="F746" s="53">
        <v>0</v>
      </c>
      <c r="G746" s="53">
        <v>0</v>
      </c>
      <c r="H746" s="53">
        <v>0</v>
      </c>
      <c r="I746" s="54">
        <v>0</v>
      </c>
      <c r="J746" s="54">
        <v>0</v>
      </c>
      <c r="K746" s="65"/>
    </row>
    <row r="747" spans="1:11" x14ac:dyDescent="0.3">
      <c r="A747" s="174"/>
      <c r="B747" s="177"/>
      <c r="C747" s="129" t="s">
        <v>7</v>
      </c>
      <c r="D747" s="53">
        <v>0</v>
      </c>
      <c r="E747" s="53">
        <v>0</v>
      </c>
      <c r="F747" s="53">
        <v>0</v>
      </c>
      <c r="G747" s="53">
        <v>0</v>
      </c>
      <c r="H747" s="53">
        <v>0</v>
      </c>
      <c r="I747" s="54">
        <v>0</v>
      </c>
      <c r="J747" s="54">
        <v>0</v>
      </c>
      <c r="K747" s="65"/>
    </row>
    <row r="748" spans="1:11" x14ac:dyDescent="0.3">
      <c r="A748" s="174"/>
      <c r="B748" s="177"/>
      <c r="C748" s="129" t="s">
        <v>8</v>
      </c>
      <c r="D748" s="53">
        <v>0</v>
      </c>
      <c r="E748" s="53">
        <v>0</v>
      </c>
      <c r="F748" s="53">
        <v>0</v>
      </c>
      <c r="G748" s="53">
        <v>0</v>
      </c>
      <c r="H748" s="53">
        <v>0</v>
      </c>
      <c r="I748" s="54">
        <v>0</v>
      </c>
      <c r="J748" s="54">
        <v>0</v>
      </c>
      <c r="K748" s="65"/>
    </row>
    <row r="749" spans="1:11" ht="15" thickBot="1" x14ac:dyDescent="0.35">
      <c r="A749" s="174"/>
      <c r="B749" s="179"/>
      <c r="C749" s="134" t="s">
        <v>9</v>
      </c>
      <c r="D749" s="53">
        <v>0</v>
      </c>
      <c r="E749" s="53">
        <v>0</v>
      </c>
      <c r="F749" s="53">
        <v>0</v>
      </c>
      <c r="G749" s="53">
        <v>0</v>
      </c>
      <c r="H749" s="53">
        <v>0</v>
      </c>
      <c r="I749" s="54">
        <v>0</v>
      </c>
      <c r="J749" s="54">
        <v>0</v>
      </c>
      <c r="K749" s="65"/>
    </row>
    <row r="750" spans="1:11" ht="15" customHeight="1" x14ac:dyDescent="0.3">
      <c r="A750" s="174"/>
      <c r="B750" s="177" t="s">
        <v>15</v>
      </c>
      <c r="C750" s="128" t="s">
        <v>5</v>
      </c>
      <c r="D750" s="68">
        <v>0</v>
      </c>
      <c r="E750" s="68">
        <v>0</v>
      </c>
      <c r="F750" s="68">
        <v>0</v>
      </c>
      <c r="G750" s="68">
        <v>0</v>
      </c>
      <c r="H750" s="68">
        <v>0</v>
      </c>
      <c r="I750" s="69">
        <v>0</v>
      </c>
      <c r="J750" s="69">
        <v>0</v>
      </c>
      <c r="K750" s="65">
        <f>D750+E750+F750+H750+G750+J750</f>
        <v>0</v>
      </c>
    </row>
    <row r="751" spans="1:11" ht="14.4" customHeight="1" x14ac:dyDescent="0.3">
      <c r="A751" s="174"/>
      <c r="B751" s="214"/>
      <c r="C751" s="129" t="s">
        <v>6</v>
      </c>
      <c r="D751" s="53">
        <v>0</v>
      </c>
      <c r="E751" s="53">
        <v>0</v>
      </c>
      <c r="F751" s="53">
        <v>0</v>
      </c>
      <c r="G751" s="53">
        <v>0</v>
      </c>
      <c r="H751" s="53">
        <v>0</v>
      </c>
      <c r="I751" s="54">
        <v>0</v>
      </c>
      <c r="J751" s="54">
        <v>0</v>
      </c>
      <c r="K751" s="65">
        <f>D751+E751+F751+H751+G751+J751</f>
        <v>0</v>
      </c>
    </row>
    <row r="752" spans="1:11" x14ac:dyDescent="0.3">
      <c r="A752" s="174"/>
      <c r="B752" s="214"/>
      <c r="C752" s="129" t="s">
        <v>7</v>
      </c>
      <c r="D752" s="53">
        <v>0</v>
      </c>
      <c r="E752" s="53">
        <v>0</v>
      </c>
      <c r="F752" s="53">
        <v>0</v>
      </c>
      <c r="G752" s="53">
        <v>0</v>
      </c>
      <c r="H752" s="53">
        <v>0</v>
      </c>
      <c r="I752" s="54">
        <v>0</v>
      </c>
      <c r="J752" s="54">
        <v>0</v>
      </c>
      <c r="K752" s="65">
        <f>D752+E752+F752+H752+G752+J752</f>
        <v>0</v>
      </c>
    </row>
    <row r="753" spans="1:11" x14ac:dyDescent="0.3">
      <c r="A753" s="174"/>
      <c r="B753" s="214"/>
      <c r="C753" s="129" t="s">
        <v>8</v>
      </c>
      <c r="D753" s="53">
        <v>0</v>
      </c>
      <c r="E753" s="53">
        <v>0</v>
      </c>
      <c r="F753" s="53">
        <v>0</v>
      </c>
      <c r="G753" s="53">
        <v>0</v>
      </c>
      <c r="H753" s="53">
        <v>0</v>
      </c>
      <c r="I753" s="54">
        <v>0</v>
      </c>
      <c r="J753" s="54">
        <v>0</v>
      </c>
      <c r="K753" s="65">
        <v>0</v>
      </c>
    </row>
    <row r="754" spans="1:11" ht="18" customHeight="1" thickBot="1" x14ac:dyDescent="0.35">
      <c r="A754" s="207"/>
      <c r="B754" s="238"/>
      <c r="C754" s="129" t="s">
        <v>9</v>
      </c>
      <c r="D754" s="53">
        <v>0</v>
      </c>
      <c r="E754" s="53">
        <v>0</v>
      </c>
      <c r="F754" s="53">
        <v>0</v>
      </c>
      <c r="G754" s="53">
        <v>0</v>
      </c>
      <c r="H754" s="53">
        <v>0</v>
      </c>
      <c r="I754" s="54">
        <v>0</v>
      </c>
      <c r="J754" s="54">
        <v>0</v>
      </c>
      <c r="K754" s="73">
        <v>0</v>
      </c>
    </row>
    <row r="755" spans="1:11" ht="15" customHeight="1" x14ac:dyDescent="0.3">
      <c r="A755" s="137" t="s">
        <v>75</v>
      </c>
      <c r="B755" s="139" t="s">
        <v>15</v>
      </c>
      <c r="C755" s="127" t="s">
        <v>5</v>
      </c>
      <c r="D755" s="18">
        <v>0</v>
      </c>
      <c r="E755" s="18">
        <v>0</v>
      </c>
      <c r="F755" s="18">
        <f t="shared" ref="F755:J755" si="228">F756+F757+F758+F759</f>
        <v>0</v>
      </c>
      <c r="G755" s="18">
        <f t="shared" si="228"/>
        <v>0</v>
      </c>
      <c r="H755" s="18">
        <f t="shared" si="228"/>
        <v>0</v>
      </c>
      <c r="I755" s="19">
        <f t="shared" ref="I755" si="229">I756+I757+I758+I759</f>
        <v>0</v>
      </c>
      <c r="J755" s="19">
        <f t="shared" si="228"/>
        <v>0</v>
      </c>
      <c r="K755" s="20">
        <f>D755+E755+F755+H755+G755+J755</f>
        <v>0</v>
      </c>
    </row>
    <row r="756" spans="1:11" ht="14.4" customHeight="1" x14ac:dyDescent="0.3">
      <c r="A756" s="137"/>
      <c r="B756" s="170"/>
      <c r="C756" s="127" t="s">
        <v>6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9">
        <v>0</v>
      </c>
      <c r="J756" s="19">
        <v>0</v>
      </c>
      <c r="K756" s="20">
        <f>D756+E756+F756+H756+G756+J756</f>
        <v>0</v>
      </c>
    </row>
    <row r="757" spans="1:11" x14ac:dyDescent="0.3">
      <c r="A757" s="137"/>
      <c r="B757" s="140"/>
      <c r="C757" s="127" t="s">
        <v>7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9">
        <v>0</v>
      </c>
      <c r="J757" s="19">
        <v>0</v>
      </c>
      <c r="K757" s="20">
        <v>0</v>
      </c>
    </row>
    <row r="758" spans="1:11" x14ac:dyDescent="0.3">
      <c r="A758" s="137"/>
      <c r="B758" s="140"/>
      <c r="C758" s="127" t="s">
        <v>8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9">
        <v>0</v>
      </c>
      <c r="J758" s="19">
        <v>0</v>
      </c>
      <c r="K758" s="20">
        <v>0</v>
      </c>
    </row>
    <row r="759" spans="1:11" ht="18" customHeight="1" thickBot="1" x14ac:dyDescent="0.35">
      <c r="A759" s="137"/>
      <c r="B759" s="165"/>
      <c r="C759" s="127" t="s">
        <v>9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9">
        <v>0</v>
      </c>
      <c r="J759" s="19">
        <v>0</v>
      </c>
      <c r="K759" s="96">
        <v>0</v>
      </c>
    </row>
    <row r="760" spans="1:11" ht="15" customHeight="1" x14ac:dyDescent="0.3">
      <c r="A760" s="137" t="s">
        <v>41</v>
      </c>
      <c r="B760" s="139" t="s">
        <v>15</v>
      </c>
      <c r="C760" s="127" t="s">
        <v>5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9">
        <v>0</v>
      </c>
      <c r="J760" s="19">
        <v>0</v>
      </c>
      <c r="K760" s="20">
        <f>D760+E760+F760+H760+G760+J760</f>
        <v>0</v>
      </c>
    </row>
    <row r="761" spans="1:11" ht="14.4" customHeight="1" x14ac:dyDescent="0.3">
      <c r="A761" s="137"/>
      <c r="B761" s="170"/>
      <c r="C761" s="127" t="s">
        <v>6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20">
        <f>D761+E761+F761+H761+G761+J761</f>
        <v>0</v>
      </c>
    </row>
    <row r="762" spans="1:11" x14ac:dyDescent="0.3">
      <c r="A762" s="137"/>
      <c r="B762" s="140"/>
      <c r="C762" s="127" t="s">
        <v>7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20">
        <f>D762+E762+F762+H762+G762+J762</f>
        <v>0</v>
      </c>
    </row>
    <row r="763" spans="1:11" x14ac:dyDescent="0.3">
      <c r="A763" s="137"/>
      <c r="B763" s="140"/>
      <c r="C763" s="127" t="s">
        <v>8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20">
        <v>0</v>
      </c>
    </row>
    <row r="764" spans="1:11" ht="17.399999999999999" customHeight="1" thickBot="1" x14ac:dyDescent="0.35">
      <c r="A764" s="138"/>
      <c r="B764" s="141"/>
      <c r="C764" s="130" t="s">
        <v>9</v>
      </c>
      <c r="D764" s="24">
        <v>0</v>
      </c>
      <c r="E764" s="24">
        <v>0</v>
      </c>
      <c r="F764" s="24">
        <v>0</v>
      </c>
      <c r="G764" s="24">
        <v>0</v>
      </c>
      <c r="H764" s="24">
        <v>0</v>
      </c>
      <c r="I764" s="25">
        <v>0</v>
      </c>
      <c r="J764" s="25">
        <v>0</v>
      </c>
      <c r="K764" s="96">
        <v>0</v>
      </c>
    </row>
    <row r="765" spans="1:11" ht="15" customHeight="1" x14ac:dyDescent="0.3">
      <c r="A765" s="220" t="s">
        <v>128</v>
      </c>
      <c r="B765" s="221" t="s">
        <v>3</v>
      </c>
      <c r="C765" s="123" t="s">
        <v>5</v>
      </c>
      <c r="D765" s="92">
        <v>0</v>
      </c>
      <c r="E765" s="92">
        <f>E766+E767+E769</f>
        <v>0</v>
      </c>
      <c r="F765" s="92">
        <f>F766+F767+F769</f>
        <v>0</v>
      </c>
      <c r="G765" s="92">
        <f>G766+G767+G769</f>
        <v>6000</v>
      </c>
      <c r="H765" s="92">
        <f>H766+H767+H769</f>
        <v>8500</v>
      </c>
      <c r="I765" s="93">
        <v>0</v>
      </c>
      <c r="J765" s="93">
        <v>0</v>
      </c>
      <c r="K765" s="98">
        <f>J765+H765+G765+F765+E765+D765</f>
        <v>14500</v>
      </c>
    </row>
    <row r="766" spans="1:11" ht="15" customHeight="1" x14ac:dyDescent="0.3">
      <c r="A766" s="174"/>
      <c r="B766" s="221"/>
      <c r="C766" s="124" t="s">
        <v>6</v>
      </c>
      <c r="D766" s="31">
        <v>0</v>
      </c>
      <c r="E766" s="92">
        <f>E771+E773</f>
        <v>0</v>
      </c>
      <c r="F766" s="31">
        <f>F771+F773</f>
        <v>0</v>
      </c>
      <c r="G766" s="31">
        <f>G771+G773</f>
        <v>420</v>
      </c>
      <c r="H766" s="92">
        <f>H771+H773</f>
        <v>595</v>
      </c>
      <c r="I766" s="93">
        <v>0</v>
      </c>
      <c r="J766" s="93">
        <v>0</v>
      </c>
      <c r="K766" s="98">
        <f>J766+H766+G766+F766+E766+D766</f>
        <v>1015</v>
      </c>
    </row>
    <row r="767" spans="1:11" ht="15" customHeight="1" x14ac:dyDescent="0.3">
      <c r="A767" s="174"/>
      <c r="B767" s="221"/>
      <c r="C767" s="124" t="s">
        <v>7</v>
      </c>
      <c r="D767" s="31">
        <v>0</v>
      </c>
      <c r="E767" s="31">
        <f>E772+E792+E817</f>
        <v>0</v>
      </c>
      <c r="F767" s="31">
        <f t="shared" ref="F767:J768" si="230">F772+F792+F817</f>
        <v>0</v>
      </c>
      <c r="G767" s="31">
        <v>5580</v>
      </c>
      <c r="H767" s="31">
        <f>H772</f>
        <v>7905</v>
      </c>
      <c r="I767" s="32">
        <f t="shared" ref="I767" si="231">I772+I792+I817</f>
        <v>0</v>
      </c>
      <c r="J767" s="32">
        <f t="shared" si="230"/>
        <v>0</v>
      </c>
      <c r="K767" s="98">
        <f>J767+H767+G767+F767+E767+D767</f>
        <v>13485</v>
      </c>
    </row>
    <row r="768" spans="1:11" ht="15" customHeight="1" x14ac:dyDescent="0.3">
      <c r="A768" s="174"/>
      <c r="B768" s="221"/>
      <c r="C768" s="124" t="s">
        <v>8</v>
      </c>
      <c r="D768" s="31">
        <f>D773+D793+D818</f>
        <v>0</v>
      </c>
      <c r="E768" s="31">
        <f>E773+E793+E818</f>
        <v>0</v>
      </c>
      <c r="F768" s="31">
        <f t="shared" si="230"/>
        <v>0</v>
      </c>
      <c r="G768" s="31">
        <f t="shared" si="230"/>
        <v>0</v>
      </c>
      <c r="H768" s="31">
        <f t="shared" si="230"/>
        <v>0</v>
      </c>
      <c r="I768" s="32">
        <f t="shared" ref="I768" si="232">I773+I793+I818</f>
        <v>0</v>
      </c>
      <c r="J768" s="32">
        <f t="shared" si="230"/>
        <v>0</v>
      </c>
      <c r="K768" s="98"/>
    </row>
    <row r="769" spans="1:11" ht="15" customHeight="1" x14ac:dyDescent="0.3">
      <c r="A769" s="174"/>
      <c r="B769" s="219"/>
      <c r="C769" s="124" t="s">
        <v>9</v>
      </c>
      <c r="D769" s="31">
        <f t="shared" ref="D769:J769" si="233">D774+D794+D819</f>
        <v>0</v>
      </c>
      <c r="E769" s="31">
        <f t="shared" si="233"/>
        <v>0</v>
      </c>
      <c r="F769" s="31">
        <f t="shared" si="233"/>
        <v>0</v>
      </c>
      <c r="G769" s="31">
        <f t="shared" si="233"/>
        <v>0</v>
      </c>
      <c r="H769" s="31">
        <f t="shared" si="233"/>
        <v>0</v>
      </c>
      <c r="I769" s="32">
        <f t="shared" ref="I769" si="234">I774+I794+I819</f>
        <v>0</v>
      </c>
      <c r="J769" s="32">
        <f t="shared" si="233"/>
        <v>0</v>
      </c>
      <c r="K769" s="98"/>
    </row>
    <row r="770" spans="1:11" ht="17.399999999999999" customHeight="1" x14ac:dyDescent="0.3">
      <c r="A770" s="174"/>
      <c r="B770" s="139" t="s">
        <v>15</v>
      </c>
      <c r="C770" s="124" t="s">
        <v>5</v>
      </c>
      <c r="D770" s="31">
        <f t="shared" ref="D770:K774" si="235">D780+D800+D825</f>
        <v>0</v>
      </c>
      <c r="E770" s="31">
        <f t="shared" si="235"/>
        <v>0</v>
      </c>
      <c r="F770" s="31">
        <f t="shared" si="235"/>
        <v>0</v>
      </c>
      <c r="G770" s="31">
        <f t="shared" si="235"/>
        <v>6000</v>
      </c>
      <c r="H770" s="31">
        <f t="shared" si="235"/>
        <v>8500</v>
      </c>
      <c r="I770" s="32">
        <f t="shared" ref="I770" si="236">I780+I800+I825</f>
        <v>0</v>
      </c>
      <c r="J770" s="32">
        <f t="shared" si="235"/>
        <v>0</v>
      </c>
      <c r="K770" s="57">
        <f t="shared" si="235"/>
        <v>1015</v>
      </c>
    </row>
    <row r="771" spans="1:11" ht="17.399999999999999" customHeight="1" x14ac:dyDescent="0.3">
      <c r="A771" s="174"/>
      <c r="B771" s="170"/>
      <c r="C771" s="124" t="s">
        <v>6</v>
      </c>
      <c r="D771" s="31">
        <f t="shared" si="235"/>
        <v>0</v>
      </c>
      <c r="E771" s="31">
        <f t="shared" si="235"/>
        <v>0</v>
      </c>
      <c r="F771" s="31">
        <f t="shared" si="235"/>
        <v>0</v>
      </c>
      <c r="G771" s="31">
        <f t="shared" si="235"/>
        <v>420</v>
      </c>
      <c r="H771" s="31">
        <f t="shared" si="235"/>
        <v>595</v>
      </c>
      <c r="I771" s="32">
        <f t="shared" ref="I771" si="237">I781+I801+I826</f>
        <v>0</v>
      </c>
      <c r="J771" s="32">
        <f t="shared" si="235"/>
        <v>0</v>
      </c>
      <c r="K771" s="58">
        <f t="shared" si="235"/>
        <v>1015</v>
      </c>
    </row>
    <row r="772" spans="1:11" ht="18.600000000000001" customHeight="1" x14ac:dyDescent="0.3">
      <c r="A772" s="174"/>
      <c r="B772" s="140"/>
      <c r="C772" s="124" t="s">
        <v>7</v>
      </c>
      <c r="D772" s="31">
        <f t="shared" si="235"/>
        <v>0</v>
      </c>
      <c r="E772" s="31">
        <f t="shared" si="235"/>
        <v>0</v>
      </c>
      <c r="F772" s="31">
        <f t="shared" si="235"/>
        <v>0</v>
      </c>
      <c r="G772" s="31">
        <v>5580</v>
      </c>
      <c r="H772" s="31">
        <f t="shared" si="235"/>
        <v>7905</v>
      </c>
      <c r="I772" s="32">
        <f t="shared" ref="I772" si="238">I782+I802+I827</f>
        <v>0</v>
      </c>
      <c r="J772" s="32">
        <f t="shared" si="235"/>
        <v>0</v>
      </c>
      <c r="K772" s="58">
        <f t="shared" si="235"/>
        <v>0</v>
      </c>
    </row>
    <row r="773" spans="1:11" ht="18" customHeight="1" x14ac:dyDescent="0.3">
      <c r="A773" s="174"/>
      <c r="B773" s="140"/>
      <c r="C773" s="124" t="s">
        <v>8</v>
      </c>
      <c r="D773" s="31">
        <f t="shared" si="235"/>
        <v>0</v>
      </c>
      <c r="E773" s="31">
        <f t="shared" si="235"/>
        <v>0</v>
      </c>
      <c r="F773" s="31">
        <f t="shared" si="235"/>
        <v>0</v>
      </c>
      <c r="G773" s="31">
        <f t="shared" si="235"/>
        <v>0</v>
      </c>
      <c r="H773" s="31">
        <f t="shared" si="235"/>
        <v>0</v>
      </c>
      <c r="I773" s="32">
        <f t="shared" ref="I773" si="239">I783+I803+I828</f>
        <v>0</v>
      </c>
      <c r="J773" s="32">
        <f t="shared" si="235"/>
        <v>0</v>
      </c>
      <c r="K773" s="58">
        <f t="shared" si="235"/>
        <v>0</v>
      </c>
    </row>
    <row r="774" spans="1:11" ht="17.399999999999999" customHeight="1" thickBot="1" x14ac:dyDescent="0.35">
      <c r="A774" s="175"/>
      <c r="B774" s="141"/>
      <c r="C774" s="135" t="s">
        <v>9</v>
      </c>
      <c r="D774" s="35">
        <f t="shared" si="235"/>
        <v>0</v>
      </c>
      <c r="E774" s="35">
        <f t="shared" si="235"/>
        <v>0</v>
      </c>
      <c r="F774" s="35">
        <f t="shared" si="235"/>
        <v>0</v>
      </c>
      <c r="G774" s="35">
        <f t="shared" si="235"/>
        <v>0</v>
      </c>
      <c r="H774" s="35">
        <f t="shared" si="235"/>
        <v>0</v>
      </c>
      <c r="I774" s="36">
        <f t="shared" ref="I774" si="240">I784+I804+I829</f>
        <v>0</v>
      </c>
      <c r="J774" s="36">
        <f t="shared" si="235"/>
        <v>0</v>
      </c>
      <c r="K774" s="58">
        <f t="shared" si="235"/>
        <v>0</v>
      </c>
    </row>
    <row r="775" spans="1:11" ht="17.399999999999999" customHeight="1" x14ac:dyDescent="0.3">
      <c r="A775" s="216" t="s">
        <v>103</v>
      </c>
      <c r="B775" s="177" t="s">
        <v>3</v>
      </c>
      <c r="C775" s="131" t="s">
        <v>5</v>
      </c>
      <c r="D775" s="70">
        <v>0</v>
      </c>
      <c r="E775" s="70">
        <f>E776+E777+E779+E778</f>
        <v>0</v>
      </c>
      <c r="F775" s="70">
        <v>0</v>
      </c>
      <c r="G775" s="70">
        <f>G776+G777</f>
        <v>6000</v>
      </c>
      <c r="H775" s="70">
        <f>H776+H777</f>
        <v>8500</v>
      </c>
      <c r="I775" s="71">
        <v>0</v>
      </c>
      <c r="J775" s="71">
        <v>0</v>
      </c>
      <c r="K775" s="65">
        <f>J775+H775+G775+F775+E775+D775</f>
        <v>14500</v>
      </c>
    </row>
    <row r="776" spans="1:11" ht="17.399999999999999" customHeight="1" x14ac:dyDescent="0.3">
      <c r="A776" s="174"/>
      <c r="B776" s="177"/>
      <c r="C776" s="129" t="s">
        <v>6</v>
      </c>
      <c r="D776" s="53">
        <v>0</v>
      </c>
      <c r="E776" s="53">
        <v>0</v>
      </c>
      <c r="F776" s="53">
        <v>0</v>
      </c>
      <c r="G776" s="53">
        <f>G781</f>
        <v>420</v>
      </c>
      <c r="H776" s="53">
        <f>H781</f>
        <v>595</v>
      </c>
      <c r="I776" s="54">
        <v>0</v>
      </c>
      <c r="J776" s="54">
        <v>0</v>
      </c>
      <c r="K776" s="65">
        <f>J776+H776+G776+F776+E776+D776</f>
        <v>1015</v>
      </c>
    </row>
    <row r="777" spans="1:11" ht="17.399999999999999" customHeight="1" x14ac:dyDescent="0.3">
      <c r="A777" s="174"/>
      <c r="B777" s="177"/>
      <c r="C777" s="129" t="s">
        <v>7</v>
      </c>
      <c r="D777" s="53">
        <v>0</v>
      </c>
      <c r="E777" s="53">
        <v>0</v>
      </c>
      <c r="F777" s="53">
        <v>0</v>
      </c>
      <c r="G777" s="18">
        <v>5580</v>
      </c>
      <c r="H777" s="53">
        <f>H782</f>
        <v>7905</v>
      </c>
      <c r="I777" s="54">
        <v>0</v>
      </c>
      <c r="J777" s="54">
        <v>0</v>
      </c>
      <c r="K777" s="65">
        <f>J777+H777+G777+F777+E777+D777</f>
        <v>13485</v>
      </c>
    </row>
    <row r="778" spans="1:11" ht="17.399999999999999" customHeight="1" x14ac:dyDescent="0.3">
      <c r="A778" s="174"/>
      <c r="B778" s="177"/>
      <c r="C778" s="129" t="s">
        <v>8</v>
      </c>
      <c r="D778" s="53">
        <v>0</v>
      </c>
      <c r="E778" s="53">
        <v>0</v>
      </c>
      <c r="F778" s="53">
        <v>0</v>
      </c>
      <c r="G778" s="53">
        <v>0</v>
      </c>
      <c r="H778" s="53">
        <v>0</v>
      </c>
      <c r="I778" s="54">
        <v>0</v>
      </c>
      <c r="J778" s="54">
        <v>0</v>
      </c>
      <c r="K778" s="65">
        <f>J778+H778+G778+F778+E778+D778</f>
        <v>0</v>
      </c>
    </row>
    <row r="779" spans="1:11" ht="17.399999999999999" customHeight="1" x14ac:dyDescent="0.3">
      <c r="A779" s="174"/>
      <c r="B779" s="179"/>
      <c r="C779" s="129" t="s">
        <v>9</v>
      </c>
      <c r="D779" s="53">
        <v>0</v>
      </c>
      <c r="E779" s="53">
        <v>0</v>
      </c>
      <c r="F779" s="53">
        <v>0</v>
      </c>
      <c r="G779" s="53">
        <v>0</v>
      </c>
      <c r="H779" s="53">
        <v>0</v>
      </c>
      <c r="I779" s="54">
        <v>0</v>
      </c>
      <c r="J779" s="54">
        <v>0</v>
      </c>
      <c r="K779" s="65">
        <f>J779+H779+G779+F779+E779+D779</f>
        <v>0</v>
      </c>
    </row>
    <row r="780" spans="1:11" ht="14.4" customHeight="1" x14ac:dyDescent="0.3">
      <c r="A780" s="174"/>
      <c r="B780" s="139" t="s">
        <v>15</v>
      </c>
      <c r="C780" s="131" t="s">
        <v>5</v>
      </c>
      <c r="D780" s="70">
        <f>D781+D782+D783</f>
        <v>0</v>
      </c>
      <c r="E780" s="70">
        <f t="shared" ref="E780:J780" si="241">E781+E782+E783</f>
        <v>0</v>
      </c>
      <c r="F780" s="70">
        <f t="shared" si="241"/>
        <v>0</v>
      </c>
      <c r="G780" s="70">
        <f t="shared" si="241"/>
        <v>6000</v>
      </c>
      <c r="H780" s="70">
        <f t="shared" si="241"/>
        <v>8500</v>
      </c>
      <c r="I780" s="71">
        <f t="shared" ref="I780" si="242">I781+I782+I783</f>
        <v>0</v>
      </c>
      <c r="J780" s="71">
        <f t="shared" si="241"/>
        <v>0</v>
      </c>
      <c r="K780" s="65">
        <f>K781+K782+K783+K784</f>
        <v>1015</v>
      </c>
    </row>
    <row r="781" spans="1:11" ht="14.4" customHeight="1" x14ac:dyDescent="0.3">
      <c r="A781" s="174"/>
      <c r="B781" s="170"/>
      <c r="C781" s="129" t="s">
        <v>6</v>
      </c>
      <c r="D781" s="53">
        <v>0</v>
      </c>
      <c r="E781" s="53">
        <v>0</v>
      </c>
      <c r="F781" s="53">
        <v>0</v>
      </c>
      <c r="G781" s="53">
        <f>G786</f>
        <v>420</v>
      </c>
      <c r="H781" s="53">
        <f>H786+H791</f>
        <v>595</v>
      </c>
      <c r="I781" s="54">
        <f t="shared" ref="I781:J781" si="243">I786</f>
        <v>0</v>
      </c>
      <c r="J781" s="54">
        <f t="shared" si="243"/>
        <v>0</v>
      </c>
      <c r="K781" s="65">
        <f>D781+E781+F781+H781+G781+J781</f>
        <v>1015</v>
      </c>
    </row>
    <row r="782" spans="1:11" x14ac:dyDescent="0.3">
      <c r="A782" s="174"/>
      <c r="B782" s="140"/>
      <c r="C782" s="129" t="s">
        <v>7</v>
      </c>
      <c r="D782" s="53">
        <v>0</v>
      </c>
      <c r="E782" s="53">
        <v>0</v>
      </c>
      <c r="F782" s="53">
        <v>0</v>
      </c>
      <c r="G782" s="18">
        <v>5580</v>
      </c>
      <c r="H782" s="53">
        <f>H792</f>
        <v>7905</v>
      </c>
      <c r="I782" s="54">
        <v>0</v>
      </c>
      <c r="J782" s="54">
        <v>0</v>
      </c>
      <c r="K782" s="65">
        <v>0</v>
      </c>
    </row>
    <row r="783" spans="1:11" x14ac:dyDescent="0.3">
      <c r="A783" s="174"/>
      <c r="B783" s="140"/>
      <c r="C783" s="129" t="s">
        <v>8</v>
      </c>
      <c r="D783" s="53">
        <v>0</v>
      </c>
      <c r="E783" s="53">
        <v>0</v>
      </c>
      <c r="F783" s="53">
        <v>0</v>
      </c>
      <c r="G783" s="53">
        <v>0</v>
      </c>
      <c r="H783" s="53">
        <v>0</v>
      </c>
      <c r="I783" s="54">
        <v>0</v>
      </c>
      <c r="J783" s="54">
        <v>0</v>
      </c>
      <c r="K783" s="65">
        <v>0</v>
      </c>
    </row>
    <row r="784" spans="1:11" ht="13.95" customHeight="1" thickBot="1" x14ac:dyDescent="0.35">
      <c r="A784" s="207"/>
      <c r="B784" s="141"/>
      <c r="C784" s="129" t="s">
        <v>9</v>
      </c>
      <c r="D784" s="53">
        <v>0</v>
      </c>
      <c r="E784" s="53">
        <v>0</v>
      </c>
      <c r="F784" s="53">
        <v>0</v>
      </c>
      <c r="G784" s="53">
        <v>0</v>
      </c>
      <c r="H784" s="53">
        <v>0</v>
      </c>
      <c r="I784" s="54">
        <v>0</v>
      </c>
      <c r="J784" s="54">
        <v>0</v>
      </c>
      <c r="K784" s="65">
        <v>0</v>
      </c>
    </row>
    <row r="785" spans="1:11" ht="15.75" customHeight="1" x14ac:dyDescent="0.3">
      <c r="A785" s="137" t="s">
        <v>104</v>
      </c>
      <c r="B785" s="139" t="s">
        <v>15</v>
      </c>
      <c r="C785" s="127" t="s">
        <v>5</v>
      </c>
      <c r="D785" s="18">
        <f>D786+D787+D788+D789</f>
        <v>0</v>
      </c>
      <c r="E785" s="18">
        <f t="shared" ref="E785:J785" si="244">E786+E787+E788+E789</f>
        <v>0</v>
      </c>
      <c r="F785" s="18">
        <f t="shared" si="244"/>
        <v>0</v>
      </c>
      <c r="G785" s="70">
        <f t="shared" ref="G785" si="245">G786+G787+G788</f>
        <v>6000</v>
      </c>
      <c r="H785" s="18">
        <f t="shared" si="244"/>
        <v>0</v>
      </c>
      <c r="I785" s="19">
        <f t="shared" ref="I785" si="246">I786+I787+I788+I789</f>
        <v>0</v>
      </c>
      <c r="J785" s="19">
        <f t="shared" si="244"/>
        <v>0</v>
      </c>
      <c r="K785" s="20">
        <f>K786+K787+K788+K789</f>
        <v>6000</v>
      </c>
    </row>
    <row r="786" spans="1:11" ht="14.4" customHeight="1" x14ac:dyDescent="0.3">
      <c r="A786" s="137"/>
      <c r="B786" s="170"/>
      <c r="C786" s="127" t="s">
        <v>6</v>
      </c>
      <c r="D786" s="18">
        <v>0</v>
      </c>
      <c r="E786" s="18">
        <v>0</v>
      </c>
      <c r="F786" s="18">
        <v>0</v>
      </c>
      <c r="G786" s="53">
        <v>420</v>
      </c>
      <c r="H786" s="18">
        <v>0</v>
      </c>
      <c r="I786" s="19">
        <v>0</v>
      </c>
      <c r="J786" s="19">
        <v>0</v>
      </c>
      <c r="K786" s="20">
        <f>D786+E786+F786+H786+G786+J786</f>
        <v>420</v>
      </c>
    </row>
    <row r="787" spans="1:11" ht="15" customHeight="1" x14ac:dyDescent="0.3">
      <c r="A787" s="137"/>
      <c r="B787" s="140"/>
      <c r="C787" s="127" t="s">
        <v>7</v>
      </c>
      <c r="D787" s="18">
        <v>0</v>
      </c>
      <c r="E787" s="18">
        <v>0</v>
      </c>
      <c r="F787" s="18">
        <v>0</v>
      </c>
      <c r="G787" s="18">
        <v>5580</v>
      </c>
      <c r="H787" s="18">
        <v>0</v>
      </c>
      <c r="I787" s="19">
        <v>0</v>
      </c>
      <c r="J787" s="19">
        <v>0</v>
      </c>
      <c r="K787" s="20">
        <f>D787+E787+F787+H787+G787+J787</f>
        <v>5580</v>
      </c>
    </row>
    <row r="788" spans="1:11" ht="15" customHeight="1" x14ac:dyDescent="0.3">
      <c r="A788" s="137"/>
      <c r="B788" s="140"/>
      <c r="C788" s="127" t="s">
        <v>8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9">
        <v>0</v>
      </c>
      <c r="J788" s="19">
        <v>0</v>
      </c>
      <c r="K788" s="20">
        <f>D788+E788+F788+H788+G788+J788</f>
        <v>0</v>
      </c>
    </row>
    <row r="789" spans="1:11" ht="15" customHeight="1" thickBot="1" x14ac:dyDescent="0.35">
      <c r="A789" s="138"/>
      <c r="B789" s="141"/>
      <c r="C789" s="130" t="s">
        <v>9</v>
      </c>
      <c r="D789" s="24">
        <v>0</v>
      </c>
      <c r="E789" s="24">
        <v>0</v>
      </c>
      <c r="F789" s="24">
        <v>0</v>
      </c>
      <c r="G789" s="24">
        <v>0</v>
      </c>
      <c r="H789" s="24">
        <v>0</v>
      </c>
      <c r="I789" s="25">
        <v>0</v>
      </c>
      <c r="J789" s="25">
        <v>0</v>
      </c>
      <c r="K789" s="20">
        <f>D789+E789+F789+H789+G789+J789</f>
        <v>0</v>
      </c>
    </row>
    <row r="790" spans="1:11" ht="15.75" customHeight="1" x14ac:dyDescent="0.3">
      <c r="A790" s="137" t="s">
        <v>152</v>
      </c>
      <c r="B790" s="139" t="s">
        <v>15</v>
      </c>
      <c r="C790" s="127" t="s">
        <v>5</v>
      </c>
      <c r="D790" s="18">
        <f>D791+D792+D793+D794</f>
        <v>0</v>
      </c>
      <c r="E790" s="18">
        <f t="shared" ref="E790:F790" si="247">E791+E792+E793+E794</f>
        <v>0</v>
      </c>
      <c r="F790" s="18">
        <f t="shared" si="247"/>
        <v>0</v>
      </c>
      <c r="G790" s="70">
        <f t="shared" ref="G790" si="248">G791+G792+G793</f>
        <v>0</v>
      </c>
      <c r="H790" s="18">
        <f t="shared" ref="H790:J790" si="249">H791+H792+H793+H794</f>
        <v>8500</v>
      </c>
      <c r="I790" s="19">
        <f t="shared" si="249"/>
        <v>0</v>
      </c>
      <c r="J790" s="19">
        <f t="shared" si="249"/>
        <v>0</v>
      </c>
      <c r="K790" s="20">
        <f>K791+K792+K793+K794</f>
        <v>8500</v>
      </c>
    </row>
    <row r="791" spans="1:11" ht="14.4" customHeight="1" x14ac:dyDescent="0.3">
      <c r="A791" s="137"/>
      <c r="B791" s="170"/>
      <c r="C791" s="127" t="s">
        <v>6</v>
      </c>
      <c r="D791" s="18">
        <v>0</v>
      </c>
      <c r="E791" s="18">
        <v>0</v>
      </c>
      <c r="F791" s="18">
        <v>0</v>
      </c>
      <c r="G791" s="53">
        <v>0</v>
      </c>
      <c r="H791" s="18">
        <v>595</v>
      </c>
      <c r="I791" s="19">
        <v>0</v>
      </c>
      <c r="J791" s="19">
        <v>0</v>
      </c>
      <c r="K791" s="20">
        <f>D791+E791+F791+H791+G791+J791</f>
        <v>595</v>
      </c>
    </row>
    <row r="792" spans="1:11" ht="15" customHeight="1" x14ac:dyDescent="0.3">
      <c r="A792" s="137"/>
      <c r="B792" s="140"/>
      <c r="C792" s="127" t="s">
        <v>7</v>
      </c>
      <c r="D792" s="18">
        <v>0</v>
      </c>
      <c r="E792" s="18">
        <v>0</v>
      </c>
      <c r="F792" s="18">
        <v>0</v>
      </c>
      <c r="G792" s="18">
        <v>0</v>
      </c>
      <c r="H792" s="18">
        <v>7905</v>
      </c>
      <c r="I792" s="19">
        <v>0</v>
      </c>
      <c r="J792" s="19">
        <v>0</v>
      </c>
      <c r="K792" s="20">
        <f>D792+E792+F792+H792+G792+J792</f>
        <v>7905</v>
      </c>
    </row>
    <row r="793" spans="1:11" ht="15" customHeight="1" x14ac:dyDescent="0.3">
      <c r="A793" s="137"/>
      <c r="B793" s="140"/>
      <c r="C793" s="127" t="s">
        <v>8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20">
        <f>D793+E793+F793+H793+G793+J793</f>
        <v>0</v>
      </c>
    </row>
    <row r="794" spans="1:11" ht="15" customHeight="1" thickBot="1" x14ac:dyDescent="0.35">
      <c r="A794" s="138"/>
      <c r="B794" s="141"/>
      <c r="C794" s="130" t="s">
        <v>9</v>
      </c>
      <c r="D794" s="24">
        <v>0</v>
      </c>
      <c r="E794" s="24">
        <v>0</v>
      </c>
      <c r="F794" s="24">
        <v>0</v>
      </c>
      <c r="G794" s="24">
        <v>0</v>
      </c>
      <c r="H794" s="24">
        <v>0</v>
      </c>
      <c r="I794" s="25">
        <v>0</v>
      </c>
      <c r="J794" s="25">
        <v>0</v>
      </c>
      <c r="K794" s="20">
        <f>D794+E794+F794+H794+G794+J794</f>
        <v>0</v>
      </c>
    </row>
    <row r="795" spans="1:11" x14ac:dyDescent="0.3">
      <c r="A795" s="102"/>
      <c r="B795" s="102"/>
      <c r="C795" s="102"/>
      <c r="D795" s="103"/>
      <c r="E795" s="103"/>
      <c r="F795" s="103"/>
      <c r="G795" s="103"/>
      <c r="H795" s="103"/>
      <c r="I795" s="103"/>
      <c r="J795" s="103"/>
      <c r="K795" s="102"/>
    </row>
    <row r="796" spans="1:11" x14ac:dyDescent="0.3">
      <c r="A796" s="102"/>
      <c r="B796" s="102"/>
      <c r="C796" s="102"/>
      <c r="D796" s="103"/>
      <c r="E796" s="103"/>
      <c r="F796" s="103"/>
      <c r="G796" s="103"/>
      <c r="H796" s="103"/>
      <c r="I796" s="103"/>
      <c r="J796" s="103"/>
      <c r="K796" s="102"/>
    </row>
    <row r="797" spans="1:11" x14ac:dyDescent="0.3">
      <c r="A797" s="102"/>
      <c r="B797" s="102"/>
      <c r="C797" s="102"/>
      <c r="D797" s="103"/>
      <c r="E797" s="103"/>
      <c r="F797" s="103"/>
      <c r="G797" s="103"/>
      <c r="H797" s="103"/>
      <c r="I797" s="103"/>
      <c r="J797" s="103"/>
      <c r="K797" s="102"/>
    </row>
    <row r="798" spans="1:11" x14ac:dyDescent="0.3">
      <c r="A798" s="104"/>
      <c r="B798" s="102"/>
      <c r="C798" s="104"/>
      <c r="D798" s="105"/>
      <c r="E798" s="105"/>
      <c r="F798" s="105"/>
      <c r="G798" s="105"/>
      <c r="H798" s="105"/>
      <c r="I798" s="105"/>
      <c r="J798" s="105"/>
      <c r="K798" s="104"/>
    </row>
    <row r="799" spans="1:11" x14ac:dyDescent="0.3">
      <c r="A799" s="104"/>
      <c r="B799" s="104"/>
      <c r="C799" s="104"/>
      <c r="D799" s="105"/>
      <c r="E799" s="105"/>
      <c r="F799" s="105"/>
      <c r="G799" s="105"/>
      <c r="H799" s="105"/>
      <c r="I799" s="105"/>
      <c r="J799" s="105"/>
      <c r="K799" s="104"/>
    </row>
    <row r="800" spans="1:11" x14ac:dyDescent="0.3">
      <c r="A800" s="104"/>
      <c r="B800" s="104"/>
      <c r="C800" s="104"/>
      <c r="D800" s="105"/>
      <c r="E800" s="105"/>
      <c r="F800" s="105"/>
      <c r="G800" s="105"/>
      <c r="H800" s="105"/>
      <c r="I800" s="105"/>
      <c r="J800" s="105"/>
      <c r="K800" s="104"/>
    </row>
    <row r="801" spans="1:11" x14ac:dyDescent="0.3">
      <c r="A801" s="104"/>
      <c r="B801" s="104"/>
      <c r="C801" s="104"/>
      <c r="D801" s="105"/>
      <c r="E801" s="105"/>
      <c r="F801" s="105"/>
      <c r="G801" s="105"/>
      <c r="H801" s="105"/>
      <c r="I801" s="105"/>
      <c r="J801" s="105"/>
      <c r="K801" s="104"/>
    </row>
    <row r="802" spans="1:11" x14ac:dyDescent="0.3">
      <c r="B802" s="104"/>
    </row>
  </sheetData>
  <mergeCells count="269">
    <mergeCell ref="A350:A354"/>
    <mergeCell ref="B350:B354"/>
    <mergeCell ref="A765:A774"/>
    <mergeCell ref="B765:B769"/>
    <mergeCell ref="B770:B774"/>
    <mergeCell ref="A640:A649"/>
    <mergeCell ref="B645:B649"/>
    <mergeCell ref="B760:B764"/>
    <mergeCell ref="A680:A689"/>
    <mergeCell ref="B680:B684"/>
    <mergeCell ref="A745:A754"/>
    <mergeCell ref="B745:B749"/>
    <mergeCell ref="A710:A719"/>
    <mergeCell ref="B710:B714"/>
    <mergeCell ref="A690:A699"/>
    <mergeCell ref="B690:B694"/>
    <mergeCell ref="B685:B689"/>
    <mergeCell ref="B695:B699"/>
    <mergeCell ref="B700:B704"/>
    <mergeCell ref="B705:B709"/>
    <mergeCell ref="A760:A764"/>
    <mergeCell ref="B750:B754"/>
    <mergeCell ref="A755:A759"/>
    <mergeCell ref="B725:B729"/>
    <mergeCell ref="A775:A784"/>
    <mergeCell ref="B775:B779"/>
    <mergeCell ref="B780:B784"/>
    <mergeCell ref="A785:A789"/>
    <mergeCell ref="B785:B789"/>
    <mergeCell ref="A535:A539"/>
    <mergeCell ref="B535:B539"/>
    <mergeCell ref="A650:A654"/>
    <mergeCell ref="B620:B624"/>
    <mergeCell ref="A655:A659"/>
    <mergeCell ref="B655:B659"/>
    <mergeCell ref="A595:A609"/>
    <mergeCell ref="B595:B599"/>
    <mergeCell ref="B640:B644"/>
    <mergeCell ref="B610:B614"/>
    <mergeCell ref="A625:A629"/>
    <mergeCell ref="B625:B634"/>
    <mergeCell ref="B550:B554"/>
    <mergeCell ref="B555:B559"/>
    <mergeCell ref="B605:B609"/>
    <mergeCell ref="B650:B654"/>
    <mergeCell ref="A615:A619"/>
    <mergeCell ref="A620:A624"/>
    <mergeCell ref="B635:B639"/>
    <mergeCell ref="B565:B569"/>
    <mergeCell ref="A565:A569"/>
    <mergeCell ref="B450:B454"/>
    <mergeCell ref="A430:A434"/>
    <mergeCell ref="A525:A529"/>
    <mergeCell ref="A475:A484"/>
    <mergeCell ref="A590:A594"/>
    <mergeCell ref="B590:B594"/>
    <mergeCell ref="B615:B619"/>
    <mergeCell ref="A575:A579"/>
    <mergeCell ref="B520:B529"/>
    <mergeCell ref="A520:A524"/>
    <mergeCell ref="A570:A574"/>
    <mergeCell ref="A610:A614"/>
    <mergeCell ref="B570:B574"/>
    <mergeCell ref="B600:B604"/>
    <mergeCell ref="B575:B579"/>
    <mergeCell ref="A585:A589"/>
    <mergeCell ref="B585:B589"/>
    <mergeCell ref="A560:A564"/>
    <mergeCell ref="B545:B549"/>
    <mergeCell ref="B560:B564"/>
    <mergeCell ref="A500:A509"/>
    <mergeCell ref="B500:B504"/>
    <mergeCell ref="B540:B544"/>
    <mergeCell ref="A555:A559"/>
    <mergeCell ref="A425:A429"/>
    <mergeCell ref="B460:B464"/>
    <mergeCell ref="A450:A464"/>
    <mergeCell ref="A465:A469"/>
    <mergeCell ref="B465:B474"/>
    <mergeCell ref="B485:B489"/>
    <mergeCell ref="B505:B509"/>
    <mergeCell ref="A485:A494"/>
    <mergeCell ref="A510:A514"/>
    <mergeCell ref="A530:A534"/>
    <mergeCell ref="B530:B534"/>
    <mergeCell ref="B510:B514"/>
    <mergeCell ref="B440:B444"/>
    <mergeCell ref="B445:B449"/>
    <mergeCell ref="A515:A519"/>
    <mergeCell ref="B515:B519"/>
    <mergeCell ref="A540:A544"/>
    <mergeCell ref="B495:B499"/>
    <mergeCell ref="A495:A499"/>
    <mergeCell ref="B755:B759"/>
    <mergeCell ref="A705:A709"/>
    <mergeCell ref="A630:A634"/>
    <mergeCell ref="B715:B719"/>
    <mergeCell ref="B720:B724"/>
    <mergeCell ref="B730:B734"/>
    <mergeCell ref="B670:B674"/>
    <mergeCell ref="B740:B744"/>
    <mergeCell ref="A740:A744"/>
    <mergeCell ref="B735:B739"/>
    <mergeCell ref="A735:A739"/>
    <mergeCell ref="A675:A679"/>
    <mergeCell ref="B675:B679"/>
    <mergeCell ref="A720:A729"/>
    <mergeCell ref="A700:A704"/>
    <mergeCell ref="A635:A639"/>
    <mergeCell ref="B665:B669"/>
    <mergeCell ref="A665:A669"/>
    <mergeCell ref="A670:A674"/>
    <mergeCell ref="A730:A734"/>
    <mergeCell ref="A370:A374"/>
    <mergeCell ref="B370:B374"/>
    <mergeCell ref="B375:B379"/>
    <mergeCell ref="A375:A379"/>
    <mergeCell ref="B380:B384"/>
    <mergeCell ref="A380:A384"/>
    <mergeCell ref="B390:B394"/>
    <mergeCell ref="A390:A394"/>
    <mergeCell ref="B395:B399"/>
    <mergeCell ref="A395:A399"/>
    <mergeCell ref="A410:A414"/>
    <mergeCell ref="A400:A404"/>
    <mergeCell ref="A435:A439"/>
    <mergeCell ref="B400:B404"/>
    <mergeCell ref="A405:A409"/>
    <mergeCell ref="B475:B479"/>
    <mergeCell ref="B480:B484"/>
    <mergeCell ref="B490:B494"/>
    <mergeCell ref="A385:A389"/>
    <mergeCell ref="A415:A419"/>
    <mergeCell ref="A420:A424"/>
    <mergeCell ref="A580:A584"/>
    <mergeCell ref="B580:B584"/>
    <mergeCell ref="A660:A664"/>
    <mergeCell ref="A470:A474"/>
    <mergeCell ref="A279:A283"/>
    <mergeCell ref="A309:A313"/>
    <mergeCell ref="A314:A318"/>
    <mergeCell ref="B340:B344"/>
    <mergeCell ref="B345:B349"/>
    <mergeCell ref="A345:A349"/>
    <mergeCell ref="B430:B439"/>
    <mergeCell ref="A440:A444"/>
    <mergeCell ref="A445:A449"/>
    <mergeCell ref="A340:A344"/>
    <mergeCell ref="A365:A369"/>
    <mergeCell ref="B365:B369"/>
    <mergeCell ref="B405:B429"/>
    <mergeCell ref="B385:B389"/>
    <mergeCell ref="B660:B664"/>
    <mergeCell ref="B455:B459"/>
    <mergeCell ref="A294:A298"/>
    <mergeCell ref="A324:A328"/>
    <mergeCell ref="A550:A554"/>
    <mergeCell ref="A545:A549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B204:B208"/>
    <mergeCell ref="A204:A208"/>
    <mergeCell ref="B209:B213"/>
    <mergeCell ref="A209:A213"/>
    <mergeCell ref="A214:A223"/>
    <mergeCell ref="A234:A238"/>
    <mergeCell ref="B189:B193"/>
    <mergeCell ref="B199:B203"/>
    <mergeCell ref="A199:A203"/>
    <mergeCell ref="A229:A233"/>
    <mergeCell ref="A224:A228"/>
    <mergeCell ref="B214:B218"/>
    <mergeCell ref="B219:B223"/>
    <mergeCell ref="A194:A198"/>
    <mergeCell ref="B149:B153"/>
    <mergeCell ref="A94:A98"/>
    <mergeCell ref="A99:A103"/>
    <mergeCell ref="B99:B103"/>
    <mergeCell ref="B104:B108"/>
    <mergeCell ref="B134:B138"/>
    <mergeCell ref="A104:A108"/>
    <mergeCell ref="B144:B148"/>
    <mergeCell ref="B194:B198"/>
    <mergeCell ref="A189:A193"/>
    <mergeCell ref="D8:J8"/>
    <mergeCell ref="B24:B28"/>
    <mergeCell ref="B34:B38"/>
    <mergeCell ref="B29:B33"/>
    <mergeCell ref="A84:A88"/>
    <mergeCell ref="B84:B88"/>
    <mergeCell ref="B109:B113"/>
    <mergeCell ref="B94:B98"/>
    <mergeCell ref="A24:A33"/>
    <mergeCell ref="A34:A38"/>
    <mergeCell ref="A89:A93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109:A113"/>
    <mergeCell ref="B74:B78"/>
    <mergeCell ref="B360:B364"/>
    <mergeCell ref="A360:A364"/>
    <mergeCell ref="B355:B359"/>
    <mergeCell ref="A355:A359"/>
    <mergeCell ref="B154:B158"/>
    <mergeCell ref="A144:A173"/>
    <mergeCell ref="B169:B173"/>
    <mergeCell ref="B164:B168"/>
    <mergeCell ref="B159:B163"/>
    <mergeCell ref="A184:A188"/>
    <mergeCell ref="A179:A183"/>
    <mergeCell ref="B174:B188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A174:A178"/>
    <mergeCell ref="A790:A794"/>
    <mergeCell ref="B790:B794"/>
    <mergeCell ref="G1:J1"/>
    <mergeCell ref="E2:J2"/>
    <mergeCell ref="F3:J3"/>
    <mergeCell ref="H5:J5"/>
    <mergeCell ref="F6:J6"/>
    <mergeCell ref="D7:J7"/>
    <mergeCell ref="B49:B53"/>
    <mergeCell ref="D12:J12"/>
    <mergeCell ref="A10:J11"/>
    <mergeCell ref="C12:C13"/>
    <mergeCell ref="A12:A13"/>
    <mergeCell ref="B12:B13"/>
    <mergeCell ref="B14:B18"/>
    <mergeCell ref="B19:B23"/>
    <mergeCell ref="E4:J4"/>
    <mergeCell ref="A14:A23"/>
    <mergeCell ref="A39:A48"/>
    <mergeCell ref="B44:B48"/>
    <mergeCell ref="B79:B83"/>
    <mergeCell ref="A69:A73"/>
    <mergeCell ref="B69:B73"/>
    <mergeCell ref="A74:A78"/>
  </mergeCells>
  <pageMargins left="0.39370078740157483" right="0.39370078740157483" top="0.70866141732283472" bottom="0.35433070866141736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2025-07-02T06:22:56Z</dcterms:modified>
</cp:coreProperties>
</file>